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645" firstSheet="1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J24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Q22" l="1"/>
  <c r="C25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K37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<sst xmlns="http://schemas.openxmlformats.org/spreadsheetml/2006/main" count="192" uniqueCount="98">
  <si>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</si>
  <si>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</si>
  <si>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</si>
  <si>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</si>
  <si>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</si>
  <si>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</si>
  <si>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</si>
  <si>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</si>
  <si>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</si>
  <si>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</si>
  <si>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</si>
  <si>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</si>
  <si>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</si>
  <si>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</si>
  <si>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</si>
  <si>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</si>
  <si>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</si>
  <si>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</si>
  <si>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</si>
  <si>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</si>
  <si>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</si>
  <si>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</si>
  <si>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</si>
  <si>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</si>
  <si>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</si>
  <si>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</si>
  <si>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</si>
  <si>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</si>
  <si>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</si>
  <si>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</si>
  <si>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</si>
  <si>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</si>
  <si>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</si>
  <si>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</si>
  <si>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</si>
  <si>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</si>
  <si>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</si>
  <si>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</si>
  <si>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</si>
  <si>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</si>
  <si>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</si>
  <si>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</si>
  <si>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</si>
  <si>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</si>
  <si>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</si>
  <si>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</si>
  <si>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</si>
  <si>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</si>
  <si>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</si>
  <si>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</si>
  <si>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</si>
  <si>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</si>
  <si>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</si>
  <si>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</si>
  <si>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</si>
  <si>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</si>
  <si>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</si>
  <si>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</si>
  <si>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</si>
  <si>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</si>
  <si>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</si>
  <si>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</si>
  <si>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</si>
  <si>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</si>
  <si>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</si>
  <si>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</si>
  <si>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</si>
  <si>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</si>
  <si>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</si>
  <si>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</si>
  <si>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</si>
  <si>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</si>
  <si>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</si>
  <si>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</si>
  <si>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</si>
  <si>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</si>
  <si>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</si>
  <si>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</si>
  <si>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</si>
  <si>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</si>
  <si>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</si>
  <si>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</si>
  <si>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</si>
  <si>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</si>
  <si>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</si>
  <si>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</si>
  <si>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</si>
  <si>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</si>
  <si>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</si>
  <si>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</si>
  <si>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</si>
  <si>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</si>
  <si>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</si>
  <si>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</si>
  <si>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</si>
  <si>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Sng</t>
  </si>
  <si>
    <t>12=324</t>
  </si>
  <si>
    <t>nzdcad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</si>
</sst>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7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4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5" fillId="0" borderId="0" xfId="0" applyNumberFormat="1" applyFont="1" applyFill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/>
      <protection locked="0"/>
    </xf>
    <xf numFmtId="1" fontId="77" fillId="13" borderId="22" xfId="1" applyNumberFormat="1" applyBorder="1" applyAlignment="1" applyProtection="1">
      <alignment horizontal="center"/>
    </xf>
    <xf numFmtId="0" fontId="78" fillId="0" borderId="0" xfId="0" applyFont="1" applyAlignment="1" applyProtection="1">
      <alignment horizontal="center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75">
        <v>0</v>
      </c>
      <c r="D1" s="114"/>
      <c r="E1" s="114"/>
      <c r="F1" s="114"/>
      <c r="G1" s="114"/>
      <c r="H1" s="114"/>
      <c r="I1" s="267"/>
      <c r="J1" s="263" t="str">
        <f>IF(K$1=0,"LastOrder",IF(K$1=1,"MinOrder","ОШИБКА"))</f>
        <v>LastOrder</v>
      </c>
      <c r="K1" s="275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7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7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7"/>
      <c r="C4" s="337"/>
      <c r="D4" s="29"/>
      <c r="E4" s="29"/>
      <c r="F4" s="29"/>
      <c r="G4" s="29"/>
      <c r="H4" s="29"/>
      <c r="I4" s="31"/>
      <c r="J4" s="247"/>
      <c r="K4" s="337"/>
      <c r="L4" s="32"/>
      <c r="M4" s="32"/>
      <c r="N4" s="32"/>
      <c r="O4" s="32"/>
      <c r="P4" s="32"/>
    </row>
    <row r="5" spans="1:16" ht="15">
      <c r="A5" s="34"/>
      <c r="B5" s="247"/>
      <c r="C5" s="328"/>
      <c r="D5" s="35"/>
      <c r="E5" s="35"/>
      <c r="F5" s="35"/>
      <c r="G5" s="35"/>
      <c r="H5" s="35"/>
      <c r="I5" s="37"/>
      <c r="J5" s="247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7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7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8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8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6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9"/>
      <c r="D8" s="35"/>
      <c r="E8" s="35"/>
      <c r="F8" s="35"/>
      <c r="G8" s="35"/>
      <c r="H8" s="35"/>
      <c r="I8" s="37"/>
      <c r="J8" s="246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7" t="str">
        <f>IF(C$9&lt;0,"д.б. &gt;=0","")</f>
        <v/>
      </c>
      <c r="C9" s="24">
        <v>11</v>
      </c>
      <c r="D9" s="268"/>
      <c r="E9" s="268"/>
      <c r="F9" s="268"/>
      <c r="G9" s="268"/>
      <c r="H9" s="268"/>
      <c r="I9" s="269"/>
      <c r="J9" s="247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8" t="str">
        <f>IF(AND(C$9=0,C$10&lt;&gt;0),"д.б. =0","")</f>
        <v/>
      </c>
      <c r="C10" s="26">
        <v>-0.05</v>
      </c>
      <c r="D10" s="268"/>
      <c r="E10" s="268"/>
      <c r="F10" s="268"/>
      <c r="G10" s="268"/>
      <c r="H10" s="268"/>
      <c r="I10" s="269"/>
      <c r="J10" s="248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50"/>
      <c r="B11" s="248"/>
      <c r="C11" s="338"/>
      <c r="D11" s="268"/>
      <c r="E11" s="268"/>
      <c r="F11" s="268"/>
      <c r="G11" s="268"/>
      <c r="H11" s="268"/>
      <c r="I11" s="269"/>
      <c r="J11" s="248"/>
      <c r="K11" s="339"/>
      <c r="L11" s="32"/>
      <c r="M11" s="32"/>
      <c r="N11" s="32"/>
      <c r="O11" s="32"/>
      <c r="P11" s="32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268"/>
      <c r="E12" s="268"/>
      <c r="F12" s="268"/>
      <c r="G12" s="268"/>
      <c r="H12" s="268"/>
      <c r="I12" s="269"/>
      <c r="J12" s="248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268"/>
      <c r="E13" s="268"/>
      <c r="F13" s="268"/>
      <c r="G13" s="268"/>
      <c r="H13" s="268"/>
      <c r="I13" s="269"/>
      <c r="J13" s="248" t="str">
        <f>IF(AND(K$12=0,K$13&lt;&gt;0),"д.б. =0","")</f>
        <v/>
      </c>
      <c r="K13" s="320">
        <v>0</v>
      </c>
      <c r="L13" s="32"/>
      <c r="M13" s="32"/>
      <c r="N13" s="32"/>
      <c r="O13" s="32"/>
      <c r="P13" s="32"/>
    </row>
    <row r="14" spans="1:16" ht="15">
      <c r="A14" s="250"/>
      <c r="B14" s="248"/>
      <c r="C14" s="338"/>
      <c r="D14" s="268"/>
      <c r="E14" s="268"/>
      <c r="F14" s="268"/>
      <c r="G14" s="268" t="s">
        <v>11</v>
      </c>
      <c r="H14" s="268"/>
      <c r="I14" s="269"/>
      <c r="J14" s="248"/>
      <c r="K14" s="339"/>
      <c r="L14" s="32"/>
      <c r="M14" s="32"/>
      <c r="N14" s="32"/>
      <c r="O14" s="32"/>
      <c r="P14" s="32"/>
    </row>
    <row r="15" spans="1:16" ht="15">
      <c r="A15" s="27" t="s">
        <v>83</v>
      </c>
      <c r="B15" s="247" t="str">
        <f>IF(C$15&lt;0,"д.б. &gt;=0","")</f>
        <v/>
      </c>
      <c r="C15" s="233">
        <v>15</v>
      </c>
      <c r="D15" s="268"/>
      <c r="E15" s="268"/>
      <c r="F15" s="268"/>
      <c r="G15" s="268"/>
      <c r="H15" s="268"/>
      <c r="I15" s="269"/>
      <c r="J15" s="247" t="str">
        <f>IF(K$15&lt;0,"д.б. &gt;=0","")</f>
        <v/>
      </c>
      <c r="K15" s="249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8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7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70" t="s">
        <v>6</v>
      </c>
      <c r="B18" s="397">
        <v>3</v>
      </c>
      <c r="C18" s="398"/>
      <c r="D18" s="399"/>
      <c r="E18" s="271"/>
      <c r="F18" s="394">
        <v>2</v>
      </c>
      <c r="G18" s="394"/>
      <c r="H18" s="394"/>
      <c r="I18" s="272"/>
      <c r="J18" s="395">
        <v>3</v>
      </c>
      <c r="K18" s="395"/>
      <c r="L18" s="395"/>
      <c r="M18" s="271"/>
      <c r="N18" s="395">
        <v>2</v>
      </c>
      <c r="O18" s="395"/>
      <c r="P18" s="396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3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3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4"/>
      <c r="F20" s="71"/>
      <c r="G20" s="68"/>
      <c r="H20" s="69"/>
      <c r="I20" s="72"/>
      <c r="J20" s="73"/>
      <c r="K20" s="68"/>
      <c r="L20" s="69"/>
      <c r="M20" s="274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66">
        <v>0</v>
      </c>
      <c r="D1" s="114"/>
      <c r="E1" s="276"/>
      <c r="F1" s="263" t="str">
        <f>IF(G$1=0,"LastOrder",IF(G$1=1,"MinOrder","ОШИБКА"))</f>
        <v>LastOrder</v>
      </c>
      <c r="G1" s="266">
        <v>0</v>
      </c>
      <c r="H1" s="114"/>
      <c r="I1" s="267"/>
      <c r="J1" s="263" t="str">
        <f>IF(K$1=0,"LastOrder",IF(K$1=1,"MinOrder","ОШИБКА"))</f>
        <v>LastOrder</v>
      </c>
      <c r="K1" s="266">
        <v>0</v>
      </c>
      <c r="L1" s="114"/>
      <c r="M1" s="277"/>
      <c r="N1" s="263" t="str">
        <f>IF(O$1=0,"LastOrder",IF(O$1=1,"MinOrder","ОШИБКА"))</f>
        <v>MinOrder</v>
      </c>
      <c r="O1" s="266">
        <v>1</v>
      </c>
      <c r="P1" s="114"/>
    </row>
    <row r="2" spans="1:16" ht="15">
      <c r="A2" s="27" t="s">
        <v>0</v>
      </c>
      <c r="B2" s="248" t="str">
        <f>IF(C$2&lt;0,"д.б. &gt;0","")</f>
        <v/>
      </c>
      <c r="C2" s="1">
        <v>0.01</v>
      </c>
      <c r="D2" s="29"/>
      <c r="E2" s="30"/>
      <c r="F2" s="248" t="str">
        <f>IF(G$2&lt;0,"д.б. &gt;0","")</f>
        <v/>
      </c>
      <c r="G2" s="1">
        <v>0.02</v>
      </c>
      <c r="H2" s="29"/>
      <c r="I2" s="31"/>
      <c r="J2" s="248" t="str">
        <f>IF(K$2&lt;0,"д.б. &gt;0","")</f>
        <v/>
      </c>
      <c r="K2" s="1">
        <v>0.03</v>
      </c>
      <c r="L2" s="32"/>
      <c r="M2" s="33"/>
      <c r="N2" s="248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8" t="str">
        <f>IF(C$3&lt;0,"д.б. &gt;0","")</f>
        <v/>
      </c>
      <c r="C3" s="2">
        <v>1.4</v>
      </c>
      <c r="D3" s="29"/>
      <c r="E3" s="30"/>
      <c r="F3" s="248" t="str">
        <f>IF(G$3&lt;0,"д.б. &gt;0","")</f>
        <v/>
      </c>
      <c r="G3" s="2">
        <v>1.4</v>
      </c>
      <c r="H3" s="29"/>
      <c r="I3" s="31"/>
      <c r="J3" s="248" t="str">
        <f>IF(K$3&lt;0,"д.б. &gt;0","")</f>
        <v/>
      </c>
      <c r="K3" s="2">
        <v>1.4</v>
      </c>
      <c r="L3" s="32"/>
      <c r="M3" s="33"/>
      <c r="N3" s="248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8" t="str">
        <f>IF(C$4&lt;2,"д.б. &gt;1","")</f>
        <v/>
      </c>
      <c r="C4" s="23">
        <v>2</v>
      </c>
      <c r="D4" s="29"/>
      <c r="E4" s="30"/>
      <c r="F4" s="248" t="str">
        <f>IF(G$4&lt;2,"д.б. &gt;1","")</f>
        <v/>
      </c>
      <c r="G4" s="23">
        <v>3</v>
      </c>
      <c r="H4" s="29"/>
      <c r="I4" s="31"/>
      <c r="J4" s="248" t="str">
        <f>IF(K$4&lt;2,"д.б. &gt;1","")</f>
        <v/>
      </c>
      <c r="K4" s="23">
        <v>4</v>
      </c>
      <c r="L4" s="32"/>
      <c r="M4" s="33"/>
      <c r="N4" s="248" t="str">
        <f>IF(O$4&lt;2,"д.б. &gt;1","")</f>
        <v/>
      </c>
      <c r="O4" s="23">
        <v>2</v>
      </c>
      <c r="P4" s="32"/>
    </row>
    <row r="5" spans="1:16" ht="9.75" customHeight="1">
      <c r="A5" s="34"/>
      <c r="B5" s="248"/>
      <c r="C5" s="328"/>
      <c r="D5" s="35"/>
      <c r="E5" s="36"/>
      <c r="F5" s="248"/>
      <c r="G5" s="35"/>
      <c r="H5" s="35"/>
      <c r="I5" s="37"/>
      <c r="J5" s="248"/>
      <c r="K5" s="35"/>
      <c r="L5" s="32"/>
      <c r="M5" s="33"/>
      <c r="N5" s="248"/>
      <c r="O5" s="32"/>
      <c r="P5" s="32"/>
    </row>
    <row r="6" spans="1:16" ht="16.5">
      <c r="A6" s="253" t="s">
        <v>2</v>
      </c>
      <c r="B6" s="248" t="str">
        <f>IF(C$6&lt;0,"д.б. &gt;=0","")</f>
        <v/>
      </c>
      <c r="C6" s="321">
        <v>6</v>
      </c>
      <c r="D6" s="39"/>
      <c r="E6" s="40"/>
      <c r="F6" s="248" t="str">
        <f>IF(G$6&lt;0,"д.б. &gt;=0","")</f>
        <v/>
      </c>
      <c r="G6" s="321">
        <v>6</v>
      </c>
      <c r="H6" s="39"/>
      <c r="I6" s="41"/>
      <c r="J6" s="248" t="str">
        <f>IF(K$6&lt;0,"д.б. &gt;=0","")</f>
        <v/>
      </c>
      <c r="K6" s="4">
        <v>6</v>
      </c>
      <c r="L6" s="32"/>
      <c r="M6" s="33"/>
      <c r="N6" s="248" t="str">
        <f>IF(O$6&lt;0,"д.б. &gt;=0","")</f>
        <v/>
      </c>
      <c r="O6" s="4">
        <v>4</v>
      </c>
      <c r="P6" s="32"/>
    </row>
    <row r="7" spans="1:16" ht="16.5">
      <c r="A7" s="253" t="s">
        <v>3</v>
      </c>
      <c r="B7" s="248" t="str">
        <f>IF(AND(C$6=0,C$7&lt;&gt;0),"д.б. =0","")</f>
        <v/>
      </c>
      <c r="C7" s="6">
        <v>0.01</v>
      </c>
      <c r="D7" s="42"/>
      <c r="E7" s="43"/>
      <c r="F7" s="248" t="str">
        <f>IF(AND(G$6=0,G$7&lt;&gt;0),"д.б. =0","")</f>
        <v/>
      </c>
      <c r="G7" s="6">
        <v>0.01</v>
      </c>
      <c r="H7" s="42"/>
      <c r="I7" s="44"/>
      <c r="J7" s="248" t="str">
        <f>IF(AND(K$6=0,K$7&lt;&gt;0),"д.б. =0","")</f>
        <v/>
      </c>
      <c r="K7" s="6">
        <v>0.01</v>
      </c>
      <c r="L7" s="45"/>
      <c r="M7" s="46"/>
      <c r="N7" s="248" t="str">
        <f>IF(AND(O$6=0,O$7&lt;&gt;0),"д.б. =0","")</f>
        <v/>
      </c>
      <c r="O7" s="6">
        <v>3</v>
      </c>
      <c r="P7" s="45"/>
    </row>
    <row r="8" spans="1:16" ht="16.5">
      <c r="A8" s="254"/>
      <c r="B8" s="251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9"/>
      <c r="D8" s="35"/>
      <c r="E8" s="36"/>
      <c r="F8" s="251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1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2" t="s">
        <v>4</v>
      </c>
      <c r="B9" s="248" t="str">
        <f>IF(C$9&lt;0,"д.б. &gt;=0","")</f>
        <v/>
      </c>
      <c r="C9" s="322">
        <v>0</v>
      </c>
      <c r="D9" s="48" t="s">
        <v>11</v>
      </c>
      <c r="E9" s="49"/>
      <c r="F9" s="248" t="str">
        <f>IF(G$9&lt;0,"д.б. &gt;=0","")</f>
        <v/>
      </c>
      <c r="G9" s="24">
        <v>0</v>
      </c>
      <c r="H9" s="48"/>
      <c r="I9" s="50"/>
      <c r="J9" s="248" t="str">
        <f>IF(K$9&lt;0,"д.б. &gt;=0","")</f>
        <v/>
      </c>
      <c r="K9" s="25">
        <v>0</v>
      </c>
      <c r="L9" s="51"/>
      <c r="M9" s="52"/>
      <c r="N9" s="248" t="str">
        <f>IF(O$9&lt;0,"д.б. &gt;=0","")</f>
        <v/>
      </c>
      <c r="O9" s="25">
        <v>10</v>
      </c>
      <c r="P9" s="51"/>
    </row>
    <row r="10" spans="1:16" ht="16.5">
      <c r="A10" s="252" t="s">
        <v>5</v>
      </c>
      <c r="B10" s="248" t="str">
        <f>IF(AND(C$9=0,C$10&lt;&gt;0),"д.б. =0","")</f>
        <v/>
      </c>
      <c r="C10" s="26">
        <v>0</v>
      </c>
      <c r="D10" s="53"/>
      <c r="E10" s="54"/>
      <c r="F10" s="248" t="str">
        <f>IF(AND(G$9=0,G$10&lt;&gt;0),"д.б. =0","")</f>
        <v/>
      </c>
      <c r="G10" s="26">
        <v>0</v>
      </c>
      <c r="H10" s="48"/>
      <c r="I10" s="50"/>
      <c r="J10" s="248" t="str">
        <f>IF(AND(K$9=0,K$10&lt;&gt;0),"д.б. =0","")</f>
        <v/>
      </c>
      <c r="K10" s="26">
        <v>0</v>
      </c>
      <c r="L10" s="51"/>
      <c r="M10" s="52"/>
      <c r="N10" s="248" t="str">
        <f>IF(AND(O$9=0,O$10&lt;&gt;0),"д.б. =0","")</f>
        <v/>
      </c>
      <c r="O10" s="26">
        <v>5</v>
      </c>
      <c r="P10" s="51"/>
    </row>
    <row r="11" spans="1:16" ht="9.75" customHeight="1">
      <c r="A11" s="252"/>
      <c r="B11" s="248"/>
      <c r="C11" s="336"/>
      <c r="D11" s="53"/>
      <c r="E11" s="54"/>
      <c r="F11" s="248"/>
      <c r="G11" s="336"/>
      <c r="H11" s="48"/>
      <c r="I11" s="50"/>
      <c r="J11" s="248"/>
      <c r="K11" s="336"/>
      <c r="L11" s="51"/>
      <c r="M11" s="52"/>
      <c r="N11" s="248"/>
      <c r="O11" s="336"/>
      <c r="P11" s="51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53"/>
      <c r="E12" s="54"/>
      <c r="F12" s="248" t="str">
        <f>IF(G$12&lt;0,"д.б. &gt;=0","")</f>
        <v/>
      </c>
      <c r="G12" s="81">
        <v>0</v>
      </c>
      <c r="H12" s="48"/>
      <c r="I12" s="50"/>
      <c r="J12" s="248" t="str">
        <f>IF(K$12&lt;0,"д.б. &gt;=0","")</f>
        <v/>
      </c>
      <c r="K12" s="81">
        <v>0</v>
      </c>
      <c r="L12" s="51"/>
      <c r="M12" s="52"/>
      <c r="N12" s="248" t="str">
        <f>IF(O$12&lt;0,"д.б. &gt;=0","")</f>
        <v/>
      </c>
      <c r="O12" s="81">
        <v>0</v>
      </c>
      <c r="P12" s="51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53"/>
      <c r="E13" s="54"/>
      <c r="F13" s="248" t="str">
        <f>IF(AND(G$12=0,G$13&lt;&gt;0),"д.б. =0","")</f>
        <v/>
      </c>
      <c r="G13" s="320">
        <v>0</v>
      </c>
      <c r="H13" s="48"/>
      <c r="I13" s="50"/>
      <c r="J13" s="248" t="str">
        <f>IF(AND(K$12=0,K$13&lt;&gt;0),"д.б. =0","")</f>
        <v/>
      </c>
      <c r="K13" s="320">
        <v>0</v>
      </c>
      <c r="L13" s="51"/>
      <c r="M13" s="52"/>
      <c r="N13" s="248" t="str">
        <f>IF(AND(O$12=0,O$13&lt;&gt;0),"д.б. =0","")</f>
        <v/>
      </c>
      <c r="O13" s="320">
        <v>0</v>
      </c>
      <c r="P13" s="51"/>
    </row>
    <row r="14" spans="1:16" ht="15">
      <c r="A14" s="47"/>
      <c r="B14" s="248"/>
      <c r="C14" s="336"/>
      <c r="D14" s="53"/>
      <c r="E14" s="54"/>
      <c r="F14" s="248"/>
      <c r="G14" s="336"/>
      <c r="H14" s="48"/>
      <c r="I14" s="50"/>
      <c r="J14" s="248"/>
      <c r="K14" s="336"/>
      <c r="L14" s="51"/>
      <c r="M14" s="52"/>
      <c r="N14" s="248"/>
      <c r="O14" s="336"/>
      <c r="P14" s="51"/>
    </row>
    <row r="15" spans="1:16" ht="15">
      <c r="A15" s="27" t="s">
        <v>83</v>
      </c>
      <c r="B15" s="248" t="str">
        <f>IF(C$15&lt;0,"д.б. &gt;=0","")</f>
        <v/>
      </c>
      <c r="C15" s="233">
        <v>12</v>
      </c>
      <c r="D15" s="234"/>
      <c r="E15" s="235"/>
      <c r="F15" s="248" t="str">
        <f>IF(G$15&lt;0,"д.б. &gt;=0","")</f>
        <v/>
      </c>
      <c r="G15" s="233">
        <v>15</v>
      </c>
      <c r="H15" s="234"/>
      <c r="I15" s="236"/>
      <c r="J15" s="248" t="str">
        <f>IF(K$15&lt;0,"д.б. &gt;=0","")</f>
        <v/>
      </c>
      <c r="K15" s="233">
        <v>0</v>
      </c>
      <c r="L15" s="237"/>
      <c r="M15" s="238"/>
      <c r="N15" s="248" t="str">
        <f>IF(O$15&lt;0,"д.б. &gt;=0","")</f>
        <v/>
      </c>
      <c r="O15" s="233">
        <v>14</v>
      </c>
      <c r="P15" s="232"/>
    </row>
    <row r="16" spans="1:16" ht="15">
      <c r="A16" s="38" t="s">
        <v>86</v>
      </c>
      <c r="B16" s="248" t="str">
        <f>IF(C$16&lt;0,"д.б. &gt;=0","")</f>
        <v/>
      </c>
      <c r="C16" s="4">
        <v>400</v>
      </c>
      <c r="D16" s="256"/>
      <c r="E16" s="257"/>
      <c r="F16" s="248" t="str">
        <f>IF(G$16&lt;0,"д.б. &gt;=0","")</f>
        <v/>
      </c>
      <c r="G16" s="4">
        <v>200</v>
      </c>
      <c r="H16" s="256"/>
      <c r="I16" s="258"/>
      <c r="J16" s="248" t="str">
        <f>IF(K$16&lt;0,"д.б. &gt;=0","")</f>
        <v/>
      </c>
      <c r="K16" s="4">
        <v>200</v>
      </c>
      <c r="L16" s="259"/>
      <c r="M16" s="260"/>
      <c r="N16" s="248" t="str">
        <f>IF(O$16&lt;0,"д.б. &gt;=0","")</f>
        <v/>
      </c>
      <c r="O16" s="4">
        <v>40</v>
      </c>
      <c r="P16" s="232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7" t="str">
        <f>IF(C$2&lt;2,"д.б. &gt;1","")</f>
        <v/>
      </c>
      <c r="C2" s="81">
        <v>16</v>
      </c>
      <c r="D2" s="82"/>
      <c r="E2" s="83"/>
      <c r="F2" s="247" t="str">
        <f>IF(G$2&lt;2,"д.б. &gt;1","")</f>
        <v/>
      </c>
      <c r="G2" s="81">
        <v>14</v>
      </c>
      <c r="H2" s="82"/>
      <c r="I2" s="84"/>
      <c r="J2" s="247" t="str">
        <f>IF(K$2&lt;2,"д.б. &gt;1","")</f>
        <v/>
      </c>
      <c r="K2" s="81">
        <v>15</v>
      </c>
      <c r="L2" s="82"/>
      <c r="M2" s="85"/>
      <c r="N2" s="247" t="str">
        <f>IF(O$2&lt;2,"д.б. &gt;1","")</f>
        <v/>
      </c>
      <c r="O2" s="81">
        <v>25</v>
      </c>
      <c r="P2" s="82"/>
    </row>
    <row r="3" spans="1:16" ht="6" customHeight="1">
      <c r="A3" s="96"/>
      <c r="B3" s="247"/>
      <c r="C3" s="326"/>
      <c r="D3" s="29"/>
      <c r="E3" s="30"/>
      <c r="F3" s="247"/>
      <c r="G3" s="326"/>
      <c r="H3" s="29"/>
      <c r="I3" s="31"/>
      <c r="J3" s="247"/>
      <c r="K3" s="326"/>
      <c r="L3" s="29"/>
      <c r="M3" s="33"/>
      <c r="N3" s="247"/>
      <c r="O3" s="326"/>
      <c r="P3" s="29"/>
    </row>
    <row r="4" spans="1:16" ht="5.25" customHeight="1">
      <c r="A4" s="96"/>
      <c r="B4" s="247"/>
      <c r="C4" s="327"/>
      <c r="D4" s="29"/>
      <c r="E4" s="30"/>
      <c r="F4" s="247"/>
      <c r="G4" s="327"/>
      <c r="H4" s="29"/>
      <c r="I4" s="31"/>
      <c r="J4" s="247"/>
      <c r="K4" s="327"/>
      <c r="L4" s="29"/>
      <c r="M4" s="33"/>
      <c r="N4" s="247"/>
      <c r="O4" s="327"/>
      <c r="P4" s="29"/>
    </row>
    <row r="5" spans="1:16" ht="6" customHeight="1">
      <c r="A5" s="97"/>
      <c r="B5" s="247"/>
      <c r="C5" s="328"/>
      <c r="D5" s="35"/>
      <c r="E5" s="36"/>
      <c r="F5" s="247"/>
      <c r="G5" s="328"/>
      <c r="H5" s="35"/>
      <c r="I5" s="37"/>
      <c r="J5" s="247"/>
      <c r="K5" s="328"/>
      <c r="L5" s="35"/>
      <c r="M5" s="33"/>
      <c r="N5" s="247"/>
      <c r="O5" s="328"/>
      <c r="P5" s="35"/>
    </row>
    <row r="6" spans="1:16" ht="15">
      <c r="A6" s="98" t="s">
        <v>13</v>
      </c>
      <c r="B6" s="247" t="str">
        <f>IF(C$6&lt;0,"д.б. &gt;=0","")</f>
        <v/>
      </c>
      <c r="C6" s="4">
        <v>6</v>
      </c>
      <c r="D6" s="35"/>
      <c r="E6" s="40"/>
      <c r="F6" s="247" t="str">
        <f>IF(G$6&lt;0,"д.б. &gt;=0","")</f>
        <v/>
      </c>
      <c r="G6" s="4">
        <v>4</v>
      </c>
      <c r="H6" s="39"/>
      <c r="I6" s="41"/>
      <c r="J6" s="247" t="str">
        <f>IF(K$6&lt;0,"д.б. &gt;=0","")</f>
        <v/>
      </c>
      <c r="K6" s="4">
        <v>10</v>
      </c>
      <c r="L6" s="39"/>
      <c r="M6" s="33"/>
      <c r="N6" s="247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8" t="str">
        <f>IF(AND(C$6=0,C$7&lt;&gt;0),"д.б. =0","")</f>
        <v/>
      </c>
      <c r="C7" s="86">
        <v>1</v>
      </c>
      <c r="D7" s="92"/>
      <c r="E7" s="93"/>
      <c r="F7" s="248" t="str">
        <f>IF(AND(G$6=0,G$7&lt;&gt;0),"д.б. =0","")</f>
        <v/>
      </c>
      <c r="G7" s="86">
        <v>1</v>
      </c>
      <c r="H7" s="92"/>
      <c r="I7" s="94"/>
      <c r="J7" s="248" t="str">
        <f>IF(AND(K$6=0,K$7&lt;&gt;0),"д.б. =0","")</f>
        <v/>
      </c>
      <c r="K7" s="86">
        <v>8</v>
      </c>
      <c r="L7" s="92"/>
      <c r="M7" s="95"/>
      <c r="N7" s="248" t="str">
        <f>IF(AND(O$6=0,O$7&lt;&gt;0),"д.б. =0","")</f>
        <v/>
      </c>
      <c r="O7" s="86">
        <v>25</v>
      </c>
      <c r="P7" s="92"/>
    </row>
    <row r="8" spans="1:16" ht="15">
      <c r="A8" s="97"/>
      <c r="B8" s="246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9"/>
      <c r="D8" s="246"/>
      <c r="E8" s="36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9"/>
      <c r="H8" s="246"/>
      <c r="I8" s="37"/>
      <c r="J8" s="246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9"/>
      <c r="L8" s="246"/>
      <c r="M8" s="33"/>
      <c r="N8" s="246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9"/>
      <c r="P8" s="246"/>
    </row>
    <row r="9" spans="1:16" ht="15">
      <c r="A9" s="99" t="s">
        <v>15</v>
      </c>
      <c r="B9" s="247" t="str">
        <f>IF(C$9&lt;0,"д.б. &gt;=0","")</f>
        <v/>
      </c>
      <c r="C9" s="24">
        <v>11</v>
      </c>
      <c r="D9" s="48" t="s">
        <v>11</v>
      </c>
      <c r="E9" s="49"/>
      <c r="F9" s="247" t="str">
        <f>IF(G$9&lt;0,"д.б. &gt;=0","")</f>
        <v/>
      </c>
      <c r="G9" s="24">
        <v>10</v>
      </c>
      <c r="H9" s="48" t="s">
        <v>11</v>
      </c>
      <c r="I9" s="50"/>
      <c r="J9" s="247" t="str">
        <f>IF(K$9&lt;0,"д.б. &gt;=0","")</f>
        <v/>
      </c>
      <c r="K9" s="24">
        <v>0</v>
      </c>
      <c r="L9" s="48" t="s">
        <v>11</v>
      </c>
      <c r="M9" s="52"/>
      <c r="N9" s="247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8" t="str">
        <f>IF(AND(C$9=0,C$10&lt;&gt;0),"д.б. =0","")</f>
        <v/>
      </c>
      <c r="C10" s="87">
        <v>6</v>
      </c>
      <c r="D10" s="88"/>
      <c r="E10" s="89"/>
      <c r="F10" s="248" t="str">
        <f>IF(AND(G$9=0,G$10&lt;&gt;0),"д.б. =0","")</f>
        <v/>
      </c>
      <c r="G10" s="87">
        <v>7</v>
      </c>
      <c r="H10" s="88"/>
      <c r="I10" s="90"/>
      <c r="J10" s="248" t="str">
        <f>IF(AND(K$9=0,K$10&lt;&gt;0),"д.б. =0","")</f>
        <v/>
      </c>
      <c r="K10" s="87">
        <v>0</v>
      </c>
      <c r="L10" s="88"/>
      <c r="M10" s="91"/>
      <c r="N10" s="248" t="str">
        <f>IF(AND(O$9=0,O$10&lt;&gt;0),"д.б. =0","")</f>
        <v/>
      </c>
      <c r="O10" s="87">
        <v>0</v>
      </c>
      <c r="P10" s="88"/>
    </row>
    <row r="11" spans="1:16" ht="15">
      <c r="A11" s="99"/>
      <c r="B11" s="248"/>
      <c r="C11" s="330"/>
      <c r="D11" s="88"/>
      <c r="E11" s="89"/>
      <c r="F11" s="248"/>
      <c r="G11" s="330"/>
      <c r="H11" s="88"/>
      <c r="I11" s="90"/>
      <c r="J11" s="248"/>
      <c r="K11" s="330"/>
      <c r="L11" s="88"/>
      <c r="M11" s="91"/>
      <c r="N11" s="248"/>
      <c r="O11" s="330"/>
      <c r="P11" s="88"/>
    </row>
    <row r="12" spans="1:16" ht="15">
      <c r="A12" s="96" t="s">
        <v>90</v>
      </c>
      <c r="B12" s="248" t="str">
        <f>IF(C$12&lt;0,"д.б. &gt;=0","")</f>
        <v/>
      </c>
      <c r="C12" s="249">
        <v>14</v>
      </c>
      <c r="D12" s="318"/>
      <c r="E12" s="241"/>
      <c r="F12" s="248" t="str">
        <f>IF(G$12&lt;0,"д.б. &gt;=0","")</f>
        <v/>
      </c>
      <c r="G12" s="249">
        <v>12</v>
      </c>
      <c r="H12" s="318"/>
      <c r="I12" s="243"/>
      <c r="J12" s="248" t="str">
        <f>IF(K$12&lt;0,"д.б. &gt;=0","")</f>
        <v/>
      </c>
      <c r="K12" s="249">
        <v>0</v>
      </c>
      <c r="L12" s="318"/>
      <c r="M12" s="285"/>
      <c r="N12" s="248" t="str">
        <f>IF(O$12&lt;0,"д.б. &gt;=0","")</f>
        <v/>
      </c>
      <c r="O12" s="249">
        <v>0</v>
      </c>
      <c r="P12" s="318"/>
    </row>
    <row r="13" spans="1:16" ht="15">
      <c r="A13" s="96" t="s">
        <v>91</v>
      </c>
      <c r="B13" s="248" t="str">
        <f>IF(AND(C$12=0,C$13&lt;&gt;0),"д.б. =0","")</f>
        <v/>
      </c>
      <c r="C13" s="249">
        <v>2</v>
      </c>
      <c r="D13" s="318"/>
      <c r="E13" s="241"/>
      <c r="F13" s="248" t="str">
        <f>IF(AND(G$12=0,G$13&lt;&gt;0),"д.б. =0","")</f>
        <v/>
      </c>
      <c r="G13" s="249">
        <v>8</v>
      </c>
      <c r="H13" s="318"/>
      <c r="I13" s="243"/>
      <c r="J13" s="248" t="str">
        <f>IF(AND(K$12=0,K$13&lt;&gt;0),"д.б. =0","")</f>
        <v/>
      </c>
      <c r="K13" s="249">
        <v>0</v>
      </c>
      <c r="L13" s="318"/>
      <c r="M13" s="285"/>
      <c r="N13" s="248" t="str">
        <f>IF(AND(O$12=0,O$13&lt;&gt;0),"д.б. =0","")</f>
        <v/>
      </c>
      <c r="O13" s="249">
        <v>0</v>
      </c>
      <c r="P13" s="318"/>
    </row>
    <row r="14" spans="1:16" ht="15">
      <c r="A14" s="99"/>
      <c r="B14" s="247"/>
      <c r="C14" s="330"/>
      <c r="D14" s="88"/>
      <c r="E14" s="89"/>
      <c r="F14" s="247"/>
      <c r="G14" s="330"/>
      <c r="H14" s="88"/>
      <c r="I14" s="90"/>
      <c r="J14" s="247"/>
      <c r="K14" s="330"/>
      <c r="L14" s="88"/>
      <c r="M14" s="91"/>
      <c r="N14" s="247"/>
      <c r="O14" s="330"/>
      <c r="P14" s="88"/>
    </row>
    <row r="15" spans="1:16" ht="15">
      <c r="A15" s="96" t="s">
        <v>82</v>
      </c>
      <c r="B15" s="247" t="str">
        <f>IF(C$15&lt;0,"д.б. &gt;=0","")</f>
        <v/>
      </c>
      <c r="C15" s="231">
        <v>17</v>
      </c>
      <c r="D15" s="324"/>
      <c r="E15" s="333"/>
      <c r="F15" s="247" t="str">
        <f>IF(G$15&lt;0,"д.б. &gt;=0","")</f>
        <v/>
      </c>
      <c r="G15" s="231">
        <v>15</v>
      </c>
      <c r="H15" s="324"/>
      <c r="I15" s="334"/>
      <c r="J15" s="247" t="str">
        <f>IF(K$15&lt;0,"д.б. &gt;=0","")</f>
        <v/>
      </c>
      <c r="K15" s="231">
        <v>16</v>
      </c>
      <c r="L15" s="324"/>
      <c r="M15" s="335"/>
      <c r="N15" s="247" t="str">
        <f>IF(O$15&lt;0,"д.б. &gt;=0","")</f>
        <v/>
      </c>
      <c r="O15" s="231">
        <v>10</v>
      </c>
      <c r="P15" s="88"/>
    </row>
    <row r="16" spans="1:16" ht="15">
      <c r="A16" s="96"/>
      <c r="B16" s="247"/>
      <c r="C16" s="332"/>
      <c r="D16" s="324"/>
      <c r="E16" s="333"/>
      <c r="F16" s="247"/>
      <c r="G16" s="332"/>
      <c r="H16" s="324"/>
      <c r="I16" s="334"/>
      <c r="J16" s="247"/>
      <c r="K16" s="332"/>
      <c r="L16" s="324"/>
      <c r="M16" s="335"/>
      <c r="N16" s="247"/>
      <c r="O16" s="332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7" t="str">
        <f>IF(C$2&lt;=0,"д.б. &gt;0","")</f>
        <v/>
      </c>
      <c r="C2" s="81">
        <v>16</v>
      </c>
      <c r="D2" s="83"/>
      <c r="E2" s="247" t="str">
        <f>IF(F$2&lt;=0,"д.б. &gt;0","")</f>
        <v/>
      </c>
      <c r="F2" s="81">
        <v>14</v>
      </c>
      <c r="G2" s="84"/>
      <c r="H2" s="247" t="str">
        <f>IF(I$2&lt;=0,"д.б. &gt;0","")</f>
        <v/>
      </c>
      <c r="I2" s="81">
        <v>20</v>
      </c>
      <c r="J2" s="85"/>
      <c r="K2" s="247" t="str">
        <f>IF(L$2&lt;=0,"д.б. &gt;0","")</f>
        <v/>
      </c>
      <c r="L2" s="81">
        <v>18</v>
      </c>
    </row>
    <row r="3" spans="1:12" ht="6" customHeight="1">
      <c r="A3" s="96"/>
      <c r="B3" s="28"/>
      <c r="C3" s="326"/>
      <c r="D3" s="30"/>
      <c r="E3" s="28"/>
      <c r="F3" s="326"/>
      <c r="G3" s="31"/>
      <c r="H3" s="28"/>
      <c r="I3" s="326"/>
      <c r="J3" s="33"/>
      <c r="K3" s="28"/>
      <c r="L3" s="326"/>
    </row>
    <row r="4" spans="1:12" ht="4.5" customHeight="1">
      <c r="A4" s="96"/>
      <c r="B4" s="28"/>
      <c r="C4" s="327"/>
      <c r="D4" s="30"/>
      <c r="E4" s="28"/>
      <c r="F4" s="327"/>
      <c r="G4" s="31"/>
      <c r="H4" s="28"/>
      <c r="I4" s="327"/>
      <c r="J4" s="33"/>
      <c r="K4" s="28"/>
      <c r="L4" s="327"/>
    </row>
    <row r="5" spans="1:12" ht="5.25" customHeight="1">
      <c r="A5" s="97"/>
      <c r="B5" s="28"/>
      <c r="C5" s="328"/>
      <c r="D5" s="36"/>
      <c r="E5" s="28"/>
      <c r="F5" s="328"/>
      <c r="G5" s="37"/>
      <c r="H5" s="28"/>
      <c r="I5" s="328"/>
      <c r="J5" s="33"/>
      <c r="K5" s="28"/>
      <c r="L5" s="328"/>
    </row>
    <row r="6" spans="1:12" ht="15">
      <c r="A6" s="98" t="s">
        <v>22</v>
      </c>
      <c r="B6" s="247" t="str">
        <f>IF(C$6&lt;0,"д.б. &gt;=0","")</f>
        <v/>
      </c>
      <c r="C6" s="4">
        <v>6</v>
      </c>
      <c r="D6" s="40"/>
      <c r="E6" s="247" t="str">
        <f>IF(F$6&lt;0,"д.б. &gt;=0","")</f>
        <v/>
      </c>
      <c r="F6" s="4">
        <v>4</v>
      </c>
      <c r="G6" s="41"/>
      <c r="H6" s="247" t="str">
        <f>IF(I$6&lt;0,"д.б. &gt;=0","")</f>
        <v/>
      </c>
      <c r="I6" s="4">
        <v>9</v>
      </c>
      <c r="J6" s="33"/>
      <c r="K6" s="247" t="str">
        <f>IF(L$6&lt;0,"д.б. &gt;=0","")</f>
        <v/>
      </c>
      <c r="L6" s="4">
        <v>6</v>
      </c>
    </row>
    <row r="7" spans="1:12" ht="15">
      <c r="A7" s="98" t="s">
        <v>23</v>
      </c>
      <c r="B7" s="248" t="str">
        <f>IF(AND(C$6=0,C$7&lt;&gt;0),"д.б. =0","")</f>
        <v/>
      </c>
      <c r="C7" s="86">
        <v>1</v>
      </c>
      <c r="D7" s="93"/>
      <c r="E7" s="248" t="str">
        <f>IF(AND(F$6=0,F$7&lt;&gt;0),"д.б. =0","")</f>
        <v/>
      </c>
      <c r="F7" s="86">
        <v>1</v>
      </c>
      <c r="G7" s="94"/>
      <c r="H7" s="248" t="str">
        <f>IF(AND(I$6=0,I$7&lt;&gt;0),"д.б. =0","")</f>
        <v/>
      </c>
      <c r="I7" s="86">
        <v>-1</v>
      </c>
      <c r="J7" s="95"/>
      <c r="K7" s="248" t="str">
        <f>IF(AND(L$6=0,L$7&lt;&gt;0),"д.б. =0","")</f>
        <v/>
      </c>
      <c r="L7" s="86">
        <v>1</v>
      </c>
    </row>
    <row r="8" spans="1:12" ht="15">
      <c r="A8" s="97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29"/>
      <c r="D8" s="36"/>
      <c r="E8" s="246" t="str">
        <f>IF(OR(F$6=1,F$6&lt;0,F$9=1,F$9&lt;0,F$12=1,F$12&lt;0,AND(F$6&gt;1,F$9&gt;1,F$6&gt;=F$9),AND(F$6&gt;1,F$12&gt;1,F$6&gt;=F$12),AND(F$9&gt;1,F$12&gt;1,F$9&gt;=F$12)),"ОШИБКА в № колен","")</f>
        <v/>
      </c>
      <c r="F8" s="329"/>
      <c r="G8" s="37"/>
      <c r="H8" s="246" t="str">
        <f>IF(OR(I$6=1,I$6&lt;0,I$9=1,I$9&lt;0,I$12=1,I$12&lt;0,AND(I$6&gt;1,I$9&gt;1,I$6&gt;=I$9),AND(I$6&gt;1,I$12&gt;1,I$6&gt;=I$12),AND(I$9&gt;1,I$12&gt;1,I$9&gt;=I$12)),"ОШИБКА в № колен","")</f>
        <v/>
      </c>
      <c r="I8" s="329"/>
      <c r="J8" s="33"/>
      <c r="K8" s="246" t="str">
        <f>IF(OR(L$6=1,L$6&lt;0,L$9=1,L$9&lt;0,L$12=1,L$12&lt;0,AND(L$6&gt;1,L$9&gt;1,L$6&gt;=L$9),AND(L$6&gt;1,L$12&gt;1,L$6&gt;=L$12),AND(L$9&gt;1,L$12&gt;1,L$9&gt;=L$12)),"ОШИБКА в № колен","")</f>
        <v/>
      </c>
      <c r="L8" s="329"/>
    </row>
    <row r="9" spans="1:12" ht="15">
      <c r="A9" s="286" t="s">
        <v>87</v>
      </c>
      <c r="B9" s="307" t="str">
        <f>IF(C$9&lt;0,"д.б. &gt;=0","")</f>
        <v/>
      </c>
      <c r="C9" s="308">
        <v>10</v>
      </c>
      <c r="D9" s="301"/>
      <c r="E9" s="307" t="str">
        <f>IF(F$9&lt;0,"д.б. &gt;=0","")</f>
        <v/>
      </c>
      <c r="F9" s="302">
        <v>8</v>
      </c>
      <c r="G9" s="303"/>
      <c r="H9" s="307" t="str">
        <f>IF(I$9&lt;0,"д.б. &gt;=0","")</f>
        <v/>
      </c>
      <c r="I9" s="302">
        <v>12</v>
      </c>
      <c r="J9" s="304"/>
      <c r="K9" s="307" t="str">
        <f>IF(L$9&lt;0,"д.б. &gt;=0","")</f>
        <v/>
      </c>
      <c r="L9" s="309">
        <v>9</v>
      </c>
    </row>
    <row r="10" spans="1:12" ht="15">
      <c r="A10" s="286" t="s">
        <v>88</v>
      </c>
      <c r="B10" s="307" t="str">
        <f>IF(AND(C$9=0,C$10&lt;&gt;0),"д.б. =0","")</f>
        <v/>
      </c>
      <c r="C10" s="308">
        <v>2</v>
      </c>
      <c r="D10" s="301"/>
      <c r="E10" s="307" t="str">
        <f>IF(AND(F$9=0,F$10&lt;&gt;0),"д.б. =0","")</f>
        <v/>
      </c>
      <c r="F10" s="302">
        <v>2</v>
      </c>
      <c r="G10" s="303"/>
      <c r="H10" s="307" t="str">
        <f>IF(AND(I$9=0,I$10&lt;&gt;0),"д.б. =0","")</f>
        <v/>
      </c>
      <c r="I10" s="302">
        <v>1</v>
      </c>
      <c r="J10" s="304"/>
      <c r="K10" s="307" t="str">
        <f>IF(AND(L$9=0,L$10&lt;&gt;0),"д.б. =0","")</f>
        <v/>
      </c>
      <c r="L10" s="309">
        <v>1</v>
      </c>
    </row>
    <row r="11" spans="1:12" ht="14.25" customHeight="1">
      <c r="A11" s="99"/>
      <c r="B11" s="248"/>
      <c r="C11" s="330"/>
      <c r="D11" s="89"/>
      <c r="E11" s="248"/>
      <c r="F11" s="330"/>
      <c r="G11" s="90"/>
      <c r="H11" s="248"/>
      <c r="I11" s="330"/>
      <c r="J11" s="91"/>
      <c r="K11" s="248"/>
      <c r="L11" s="330"/>
    </row>
    <row r="12" spans="1:12" ht="15">
      <c r="A12" s="96" t="s">
        <v>24</v>
      </c>
      <c r="B12" s="307" t="str">
        <f>IF(C$12&lt;0,"д.б. &gt;=0","")</f>
        <v/>
      </c>
      <c r="C12" s="233">
        <v>12</v>
      </c>
      <c r="D12" s="282"/>
      <c r="E12" s="307" t="str">
        <f>IF(F$12&lt;0,"д.б. &gt;=0","")</f>
        <v/>
      </c>
      <c r="F12" s="233">
        <v>10</v>
      </c>
      <c r="G12" s="283"/>
      <c r="H12" s="307" t="str">
        <f>IF(I$12&lt;0,"д.б. &gt;=0","")</f>
        <v/>
      </c>
      <c r="I12" s="233">
        <v>14</v>
      </c>
      <c r="J12" s="284"/>
      <c r="K12" s="307" t="str">
        <f>IF(L$12&lt;0,"д.б. &gt;=0","")</f>
        <v/>
      </c>
      <c r="L12" s="233">
        <v>11</v>
      </c>
    </row>
    <row r="13" spans="1:12" ht="15">
      <c r="A13" s="96" t="s">
        <v>25</v>
      </c>
      <c r="B13" s="307" t="str">
        <f>IF(AND(C$12=0,C$13&lt;&gt;0),"д.б. =0","")</f>
        <v/>
      </c>
      <c r="C13" s="249">
        <v>12</v>
      </c>
      <c r="D13" s="241"/>
      <c r="E13" s="307" t="str">
        <f>IF(AND(F$12=0,F$13&lt;&gt;0),"д.б. =0","")</f>
        <v/>
      </c>
      <c r="F13" s="249">
        <v>12</v>
      </c>
      <c r="G13" s="243"/>
      <c r="H13" s="307" t="str">
        <f>IF(AND(I$12=0,I$13&lt;&gt;0),"д.б. =0","")</f>
        <v/>
      </c>
      <c r="I13" s="249">
        <v>10</v>
      </c>
      <c r="J13" s="285"/>
      <c r="K13" s="307" t="str">
        <f>IF(AND(L$12=0,L$13&lt;&gt;0),"д.б. =0","")</f>
        <v/>
      </c>
      <c r="L13" s="249">
        <v>10</v>
      </c>
    </row>
    <row r="14" spans="1:12" ht="6" customHeight="1">
      <c r="A14" s="96"/>
      <c r="B14" s="315"/>
      <c r="C14" s="331"/>
      <c r="D14" s="241"/>
      <c r="E14" s="315"/>
      <c r="F14" s="331"/>
      <c r="G14" s="243"/>
      <c r="H14" s="315"/>
      <c r="I14" s="331"/>
      <c r="J14" s="285"/>
      <c r="K14" s="315"/>
      <c r="L14" s="331"/>
    </row>
    <row r="15" spans="1:12" ht="6" customHeight="1">
      <c r="A15" s="96"/>
      <c r="B15" s="315"/>
      <c r="C15" s="331"/>
      <c r="D15" s="241"/>
      <c r="E15" s="315"/>
      <c r="F15" s="331"/>
      <c r="G15" s="243"/>
      <c r="H15" s="315"/>
      <c r="I15" s="331"/>
      <c r="J15" s="285"/>
      <c r="K15" s="315"/>
      <c r="L15" s="331"/>
    </row>
    <row r="16" spans="1:12" ht="6" customHeight="1">
      <c r="A16" s="96"/>
      <c r="B16" s="315"/>
      <c r="C16" s="331"/>
      <c r="D16" s="241"/>
      <c r="E16" s="315"/>
      <c r="F16" s="331"/>
      <c r="G16" s="243"/>
      <c r="H16" s="315"/>
      <c r="I16" s="331"/>
      <c r="J16" s="285"/>
      <c r="K16" s="315"/>
      <c r="L16" s="331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5" t="s">
        <v>17</v>
      </c>
      <c r="C18" s="60" t="s">
        <v>20</v>
      </c>
      <c r="D18" s="61"/>
      <c r="E18" s="325" t="s">
        <v>17</v>
      </c>
      <c r="F18" s="60" t="s">
        <v>20</v>
      </c>
      <c r="G18" s="63"/>
      <c r="H18" s="325" t="s">
        <v>17</v>
      </c>
      <c r="I18" s="60" t="s">
        <v>20</v>
      </c>
      <c r="J18" s="65"/>
      <c r="K18" s="325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19" activePane="bottomRight" state="frozen"/>
      <selection pane="topRight" activeCell="B1" sqref="B1"/>
      <selection pane="bottomLeft" activeCell="A16" sqref="A16"/>
      <selection pane="bottomRight" activeCell="Q7" sqref="Q7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7"/>
      <c r="D1" s="264"/>
      <c r="F1" s="307"/>
      <c r="H1" s="265"/>
      <c r="I1" s="278" t="s">
        <v>85</v>
      </c>
      <c r="J1" s="263" t="str">
        <f>IF(K$1=0,"LastOrder",IF(K$1=1,"MinOrder","ОШИБКА"))</f>
        <v>LastOrder</v>
      </c>
      <c r="K1" s="279">
        <v>0</v>
      </c>
      <c r="L1" s="158"/>
      <c r="P1" s="125"/>
      <c r="V1" s="385"/>
      <c r="Y1" s="158"/>
      <c r="AE1" s="385"/>
    </row>
    <row r="2" spans="1:35" ht="15">
      <c r="A2" s="96" t="s">
        <v>21</v>
      </c>
      <c r="B2" s="247" t="str">
        <f>IF(C$2&lt;=0,"д.б. &gt;0","")</f>
        <v/>
      </c>
      <c r="C2" s="144">
        <v>18</v>
      </c>
      <c r="D2" s="83"/>
      <c r="E2" s="96" t="s">
        <v>12</v>
      </c>
      <c r="F2" s="247" t="str">
        <f>IF(G$2&lt;2,"д.б. &gt;1","")</f>
        <v/>
      </c>
      <c r="G2" s="144">
        <v>16</v>
      </c>
      <c r="H2" s="84"/>
      <c r="I2" s="96" t="s">
        <v>0</v>
      </c>
      <c r="J2" s="248" t="str">
        <f>IF(K$2&lt;0,"д.б. &gt;0","")</f>
        <v/>
      </c>
      <c r="K2" s="149">
        <v>0.02</v>
      </c>
      <c r="L2" s="115"/>
      <c r="M2" s="114" t="s">
        <v>27</v>
      </c>
      <c r="N2" s="114"/>
      <c r="O2" s="150" t="s">
        <v>97</v>
      </c>
      <c r="Q2" s="215"/>
      <c r="R2" s="114"/>
      <c r="S2" s="114"/>
      <c r="T2" s="114"/>
      <c r="U2" s="114"/>
      <c r="V2" s="385"/>
      <c r="Y2" s="158"/>
      <c r="AE2" s="385"/>
    </row>
    <row r="3" spans="1:35" ht="15">
      <c r="A3" s="96"/>
      <c r="B3" s="247"/>
      <c r="C3" s="327"/>
      <c r="D3" s="30"/>
      <c r="E3" s="96"/>
      <c r="F3" s="247"/>
      <c r="G3" s="326"/>
      <c r="H3" s="31"/>
      <c r="I3" s="96" t="s">
        <v>1</v>
      </c>
      <c r="J3" s="248" t="str">
        <f>IF(K$3&lt;0,"д.б. &gt;0","")</f>
        <v/>
      </c>
      <c r="K3" s="148">
        <v>1.8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5"/>
      <c r="Y3" s="158"/>
      <c r="AE3" s="385"/>
    </row>
    <row r="4" spans="1:35" ht="15">
      <c r="A4" s="96"/>
      <c r="B4" s="247"/>
      <c r="C4" s="327"/>
      <c r="D4" s="30"/>
      <c r="E4" s="96"/>
      <c r="F4" s="247"/>
      <c r="G4" s="327"/>
      <c r="H4" s="31"/>
      <c r="I4" s="96" t="s">
        <v>6</v>
      </c>
      <c r="J4" s="248" t="str">
        <f>IF(K$4&lt;2,"д.б. &gt;1","")</f>
        <v/>
      </c>
      <c r="K4" s="144">
        <v>4</v>
      </c>
      <c r="L4" s="115"/>
      <c r="M4" s="176" t="s">
        <v>30</v>
      </c>
      <c r="N4" s="176"/>
      <c r="O4" s="155">
        <v>7.4</v>
      </c>
      <c r="Q4" s="217"/>
      <c r="R4" s="114"/>
      <c r="S4" s="114"/>
      <c r="T4" s="114"/>
      <c r="U4" s="114"/>
      <c r="V4" s="385"/>
      <c r="Y4" s="158"/>
      <c r="AE4" s="385"/>
    </row>
    <row r="5" spans="1:35" ht="15">
      <c r="A5" s="97"/>
      <c r="B5" s="247"/>
      <c r="C5" s="376"/>
      <c r="D5" s="36"/>
      <c r="E5" s="97"/>
      <c r="F5" s="247"/>
      <c r="G5" s="328"/>
      <c r="H5" s="37"/>
      <c r="I5" s="97"/>
      <c r="J5" s="248"/>
      <c r="K5" s="3"/>
      <c r="L5" s="115"/>
      <c r="M5" s="114"/>
      <c r="N5" s="114"/>
      <c r="O5" s="125"/>
      <c r="Q5" s="218"/>
      <c r="R5" s="114"/>
      <c r="S5" s="114"/>
      <c r="T5" s="114"/>
      <c r="U5" s="114"/>
      <c r="V5" s="385"/>
      <c r="Y5" s="158"/>
      <c r="AE5" s="385"/>
      <c r="AI5" s="403">
        <v>1</v>
      </c>
    </row>
    <row r="6" spans="1:35" ht="15">
      <c r="A6" s="255" t="s">
        <v>22</v>
      </c>
      <c r="B6" s="247"/>
      <c r="C6" s="146">
        <v>4</v>
      </c>
      <c r="D6" s="40"/>
      <c r="E6" s="255" t="s">
        <v>13</v>
      </c>
      <c r="F6" s="247" t="str">
        <f>IF(G$6&lt;0,"д.б. &gt;=0","")</f>
        <v/>
      </c>
      <c r="G6" s="146">
        <v>3</v>
      </c>
      <c r="H6" s="41"/>
      <c r="I6" s="255" t="s">
        <v>2</v>
      </c>
      <c r="J6" s="248" t="str">
        <f>IF(K$6&lt;0,"д.б. &gt;=0","")</f>
        <v/>
      </c>
      <c r="K6" s="147">
        <v>6</v>
      </c>
      <c r="L6" s="135"/>
      <c r="M6" s="136" t="s">
        <v>36</v>
      </c>
      <c r="N6" s="136"/>
      <c r="O6" s="152">
        <v>6</v>
      </c>
      <c r="Q6" s="219"/>
      <c r="R6" s="114"/>
      <c r="S6" s="114"/>
      <c r="T6" s="114"/>
      <c r="U6" s="114"/>
      <c r="V6" s="385"/>
      <c r="Y6" s="158"/>
      <c r="AE6" s="385"/>
      <c r="AI6" s="403"/>
    </row>
    <row r="7" spans="1:35" ht="15">
      <c r="A7" s="255" t="s">
        <v>23</v>
      </c>
      <c r="B7" s="247"/>
      <c r="C7" s="145">
        <v>1</v>
      </c>
      <c r="D7" s="93"/>
      <c r="E7" s="255" t="s">
        <v>14</v>
      </c>
      <c r="F7" s="315"/>
      <c r="G7" s="145">
        <v>2</v>
      </c>
      <c r="H7" s="94"/>
      <c r="I7" s="255" t="s">
        <v>3</v>
      </c>
      <c r="J7" s="248" t="str">
        <f>IF(AND(K$6=0,K$7&lt;&gt;0),"д.б. =0","")</f>
        <v/>
      </c>
      <c r="K7" s="143">
        <v>0.02</v>
      </c>
      <c r="L7" s="135"/>
      <c r="M7" s="136" t="s">
        <v>35</v>
      </c>
      <c r="N7" s="136"/>
      <c r="O7" s="153">
        <v>142</v>
      </c>
      <c r="Q7" s="219"/>
      <c r="R7" s="114"/>
      <c r="S7" s="114"/>
      <c r="T7" s="114"/>
      <c r="U7" s="114"/>
      <c r="V7" s="385"/>
      <c r="Y7" s="158"/>
      <c r="AE7" s="385"/>
      <c r="AI7" s="229"/>
    </row>
    <row r="8" spans="1:35" ht="15">
      <c r="A8" s="255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77"/>
      <c r="D8" s="40"/>
      <c r="E8" s="255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8"/>
      <c r="H8" s="41"/>
      <c r="I8" s="255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8"/>
      <c r="L8" s="135"/>
      <c r="M8" s="136" t="s">
        <v>37</v>
      </c>
      <c r="N8" s="136"/>
      <c r="O8" s="154">
        <v>0.2</v>
      </c>
      <c r="Q8" s="220"/>
      <c r="R8" s="114"/>
      <c r="S8" s="114"/>
      <c r="T8" s="114"/>
      <c r="U8" s="114"/>
      <c r="V8" s="385"/>
      <c r="Y8" s="158"/>
      <c r="AE8" s="385"/>
      <c r="AI8" s="229"/>
    </row>
    <row r="9" spans="1:35" ht="15">
      <c r="A9" s="287" t="s">
        <v>87</v>
      </c>
      <c r="B9" s="247"/>
      <c r="C9" s="288">
        <v>0</v>
      </c>
      <c r="D9" s="290"/>
      <c r="E9" s="287" t="s">
        <v>15</v>
      </c>
      <c r="F9" s="315"/>
      <c r="G9" s="288">
        <v>11</v>
      </c>
      <c r="H9" s="292"/>
      <c r="I9" s="287" t="s">
        <v>4</v>
      </c>
      <c r="J9" s="248" t="str">
        <f>IF(K$9&lt;0,"д.б. &gt;=0","")</f>
        <v/>
      </c>
      <c r="K9" s="293">
        <v>0</v>
      </c>
      <c r="L9" s="294"/>
      <c r="M9" s="291"/>
      <c r="N9" s="291"/>
      <c r="O9" s="295"/>
      <c r="Q9" s="221"/>
      <c r="R9" s="114"/>
      <c r="S9" s="114"/>
      <c r="T9" s="114"/>
      <c r="U9" s="114"/>
      <c r="V9" s="385"/>
      <c r="Y9" s="158"/>
      <c r="AE9" s="385"/>
      <c r="AI9" s="229"/>
    </row>
    <row r="10" spans="1:35" ht="15">
      <c r="A10" s="287" t="s">
        <v>88</v>
      </c>
      <c r="B10" s="247"/>
      <c r="C10" s="289">
        <v>0</v>
      </c>
      <c r="D10" s="296"/>
      <c r="E10" s="287" t="s">
        <v>16</v>
      </c>
      <c r="F10" s="315"/>
      <c r="G10" s="289">
        <v>7</v>
      </c>
      <c r="H10" s="297"/>
      <c r="I10" s="287" t="s">
        <v>5</v>
      </c>
      <c r="J10" s="248" t="str">
        <f>IF(AND(K$9=0,K$10&lt;&gt;0),"д.б. =0","")</f>
        <v/>
      </c>
      <c r="K10" s="298">
        <v>0</v>
      </c>
      <c r="L10" s="294"/>
      <c r="M10" s="299" t="s">
        <v>38</v>
      </c>
      <c r="N10" s="299"/>
      <c r="O10" s="300">
        <v>6000</v>
      </c>
      <c r="Q10" s="222"/>
      <c r="R10" s="114"/>
      <c r="S10" s="114"/>
      <c r="T10" s="114"/>
      <c r="U10" s="114"/>
      <c r="V10" s="385"/>
      <c r="Y10" s="158"/>
      <c r="AE10" s="385"/>
      <c r="AI10" s="229"/>
    </row>
    <row r="11" spans="1:35" ht="15">
      <c r="A11" s="287"/>
      <c r="B11" s="247"/>
      <c r="C11" s="379"/>
      <c r="D11" s="296"/>
      <c r="E11" s="287"/>
      <c r="F11" s="315"/>
      <c r="G11" s="379"/>
      <c r="H11" s="297"/>
      <c r="I11" s="287"/>
      <c r="J11" s="248"/>
      <c r="K11" s="380"/>
      <c r="L11" s="294"/>
      <c r="M11" s="299"/>
      <c r="N11" s="299"/>
      <c r="O11" s="381"/>
      <c r="Q11" s="222"/>
      <c r="R11" s="114"/>
      <c r="S11" s="114"/>
      <c r="T11" s="114"/>
      <c r="U11" s="114"/>
      <c r="V11" s="385"/>
      <c r="Y11" s="158"/>
      <c r="AE11" s="385"/>
      <c r="AI11" s="229"/>
    </row>
    <row r="12" spans="1:35" ht="18">
      <c r="A12" s="280" t="s">
        <v>24</v>
      </c>
      <c r="B12" s="247"/>
      <c r="C12" s="281">
        <v>0</v>
      </c>
      <c r="D12" s="296"/>
      <c r="E12" s="280" t="s">
        <v>90</v>
      </c>
      <c r="F12" s="248" t="str">
        <f>IF(G$12&lt;0,"д.б. &gt;=0","")</f>
        <v/>
      </c>
      <c r="G12" s="316">
        <v>0</v>
      </c>
      <c r="H12" s="243"/>
      <c r="I12" s="280" t="s">
        <v>92</v>
      </c>
      <c r="J12" s="248" t="str">
        <f>IF(K$12&lt;0,"д.б. &gt;=0","")</f>
        <v/>
      </c>
      <c r="K12" s="319">
        <v>0</v>
      </c>
      <c r="L12" s="294"/>
      <c r="M12" s="393" t="s">
        <v>95</v>
      </c>
      <c r="N12" s="402" t="s">
        <v>96</v>
      </c>
      <c r="O12" s="402"/>
      <c r="P12" s="391"/>
      <c r="Q12" s="222"/>
      <c r="R12" s="114"/>
      <c r="S12" s="114"/>
      <c r="T12" s="114"/>
      <c r="U12" s="114"/>
      <c r="V12" s="385"/>
      <c r="Y12" s="158"/>
      <c r="AE12" s="385"/>
      <c r="AI12" s="229"/>
    </row>
    <row r="13" spans="1:35" ht="15">
      <c r="A13" s="280" t="s">
        <v>25</v>
      </c>
      <c r="B13" s="247"/>
      <c r="C13" s="240">
        <v>0</v>
      </c>
      <c r="D13" s="296"/>
      <c r="E13" s="280" t="s">
        <v>91</v>
      </c>
      <c r="F13" s="248" t="str">
        <f>IF(AND(G$12=0,G$13&lt;&gt;0),"д.б. =0","")</f>
        <v/>
      </c>
      <c r="G13" s="240">
        <v>0</v>
      </c>
      <c r="H13" s="243"/>
      <c r="I13" s="280" t="s">
        <v>93</v>
      </c>
      <c r="J13" s="248" t="str">
        <f>IF(AND(K$12=0,K$13&lt;&gt;0),"д.б. =0","")</f>
        <v/>
      </c>
      <c r="K13" s="317">
        <v>0</v>
      </c>
      <c r="L13" s="294"/>
      <c r="M13" s="299"/>
      <c r="N13" s="299"/>
      <c r="O13" s="381"/>
      <c r="Q13" s="222"/>
      <c r="R13" s="114"/>
      <c r="S13" s="114"/>
      <c r="T13" s="114"/>
      <c r="U13" s="114"/>
      <c r="V13" s="385"/>
      <c r="Y13" s="158"/>
      <c r="AE13" s="385"/>
      <c r="AI13" s="229"/>
    </row>
    <row r="14" spans="1:35" ht="15">
      <c r="A14" s="139"/>
      <c r="B14" s="247"/>
      <c r="C14" s="382"/>
      <c r="D14" s="141"/>
      <c r="E14" s="139"/>
      <c r="F14" s="247"/>
      <c r="G14" s="382"/>
      <c r="H14" s="142"/>
      <c r="I14" s="139"/>
      <c r="J14" s="248"/>
      <c r="K14" s="383"/>
      <c r="L14" s="140"/>
      <c r="M14" s="137"/>
      <c r="N14" s="137"/>
      <c r="O14" s="138"/>
      <c r="P14" s="239"/>
      <c r="Q14" s="222"/>
      <c r="R14" s="114"/>
      <c r="S14" s="114"/>
      <c r="T14" s="114"/>
      <c r="U14" s="114"/>
      <c r="V14" s="385"/>
      <c r="Y14" s="158"/>
      <c r="AE14" s="385"/>
      <c r="AI14" s="229"/>
    </row>
    <row r="15" spans="1:35" ht="15">
      <c r="D15" s="241"/>
      <c r="E15" s="96" t="s">
        <v>82</v>
      </c>
      <c r="F15" s="247" t="str">
        <f>IF(G$15&lt;0,"д.б. &gt;=0","")</f>
        <v/>
      </c>
      <c r="G15" s="240">
        <v>0</v>
      </c>
      <c r="H15" s="243"/>
      <c r="I15" s="96" t="s">
        <v>83</v>
      </c>
      <c r="J15" s="248" t="str">
        <f>IF(K$15&lt;0,"д.б. &gt;=0","")</f>
        <v/>
      </c>
      <c r="K15" s="262">
        <v>0</v>
      </c>
      <c r="L15" s="244"/>
      <c r="M15" s="176"/>
      <c r="N15" s="176"/>
      <c r="O15" s="242"/>
      <c r="P15" s="245"/>
      <c r="Q15" s="222"/>
      <c r="R15" s="114"/>
      <c r="S15" s="114"/>
      <c r="T15" s="114"/>
      <c r="U15" s="114"/>
      <c r="V15" s="385"/>
      <c r="Y15" s="158"/>
      <c r="AE15" s="385"/>
      <c r="AI15" s="229"/>
    </row>
    <row r="16" spans="1:35" ht="15">
      <c r="A16" s="114"/>
      <c r="B16" s="114"/>
      <c r="C16" s="114"/>
      <c r="D16" s="241"/>
      <c r="E16" s="96"/>
      <c r="F16" s="242"/>
      <c r="G16" s="384"/>
      <c r="H16" s="243"/>
      <c r="I16" s="98" t="s">
        <v>86</v>
      </c>
      <c r="J16" s="248" t="str">
        <f>IF(K$16&lt;0,"д.б. &gt;=0","")</f>
        <v/>
      </c>
      <c r="K16" s="261">
        <v>0</v>
      </c>
      <c r="L16" s="244"/>
      <c r="M16" s="176"/>
      <c r="N16" s="176"/>
      <c r="O16" s="242"/>
      <c r="P16" s="245"/>
      <c r="Q16" s="222"/>
      <c r="R16" s="114"/>
      <c r="S16" s="114"/>
      <c r="T16" s="114"/>
      <c r="U16" s="114"/>
      <c r="V16" s="385"/>
      <c r="Y16" s="158"/>
      <c r="AE16" s="385"/>
      <c r="AI16" s="229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6"/>
      <c r="W17" s="114"/>
      <c r="X17" s="114"/>
      <c r="Y17" s="115"/>
      <c r="Z17" s="114"/>
      <c r="AA17" s="114"/>
      <c r="AB17" s="114"/>
      <c r="AC17" s="114"/>
      <c r="AD17" s="114"/>
      <c r="AE17" s="386"/>
      <c r="AF17" s="114"/>
      <c r="AG17" s="114"/>
      <c r="AI17" s="229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10" t="s">
        <v>89</v>
      </c>
      <c r="N18" s="411"/>
      <c r="O18" s="133" t="s">
        <v>26</v>
      </c>
      <c r="P18" s="412" t="s">
        <v>81</v>
      </c>
      <c r="Q18" s="413"/>
      <c r="R18" s="408" t="s">
        <v>31</v>
      </c>
      <c r="S18" s="409"/>
      <c r="T18" s="404" t="s">
        <v>34</v>
      </c>
      <c r="U18" s="405"/>
      <c r="V18" s="387"/>
      <c r="W18" s="390" t="s">
        <v>39</v>
      </c>
      <c r="X18" s="340" t="s">
        <v>94</v>
      </c>
      <c r="Y18" s="343"/>
      <c r="Z18" s="344" t="s">
        <v>62</v>
      </c>
      <c r="AA18" s="345" t="s">
        <v>40</v>
      </c>
      <c r="AB18" s="406" t="s">
        <v>48</v>
      </c>
      <c r="AC18" s="407"/>
      <c r="AD18" s="346" t="s">
        <v>49</v>
      </c>
      <c r="AE18" s="388"/>
      <c r="AF18" s="341" t="s">
        <v>42</v>
      </c>
      <c r="AG18" s="342" t="s">
        <v>41</v>
      </c>
      <c r="AH18" s="134"/>
      <c r="AI18" s="230"/>
    </row>
    <row r="19" spans="1:35" ht="15">
      <c r="A19" s="66"/>
      <c r="B19" s="305"/>
      <c r="C19" s="306"/>
      <c r="D19" s="70"/>
      <c r="E19" s="67"/>
      <c r="F19" s="68"/>
      <c r="G19" s="69"/>
      <c r="H19" s="72"/>
      <c r="I19" s="67"/>
      <c r="J19" s="68"/>
      <c r="K19" s="69"/>
      <c r="L19" s="157"/>
      <c r="M19" s="310" t="s">
        <v>79</v>
      </c>
      <c r="N19" s="311" t="s">
        <v>80</v>
      </c>
      <c r="O19" s="116"/>
      <c r="P19" s="223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6"/>
      <c r="W19" s="347"/>
      <c r="X19" s="116"/>
      <c r="Y19" s="115"/>
      <c r="Z19" s="347"/>
      <c r="AA19" s="116"/>
      <c r="AB19" s="348" t="s">
        <v>43</v>
      </c>
      <c r="AC19" s="349" t="s">
        <v>44</v>
      </c>
      <c r="AD19" s="350"/>
      <c r="AE19" s="386"/>
      <c r="AF19" s="348"/>
      <c r="AG19" s="349"/>
      <c r="AI19" s="229"/>
    </row>
    <row r="20" spans="1:35" ht="15">
      <c r="A20" s="165">
        <v>1</v>
      </c>
      <c r="B20" s="107">
        <v>0</v>
      </c>
      <c r="C20" s="112">
        <f>C$2</f>
        <v>18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0.02</v>
      </c>
      <c r="K20" s="8">
        <f>J20</f>
        <v>0.02</v>
      </c>
      <c r="L20" s="157"/>
      <c r="M20" s="162">
        <f t="shared" ref="M20:M39" si="1">ROUND(C20*O20-K20*$O$6,2)</f>
        <v>2.58</v>
      </c>
      <c r="N20" s="312">
        <f t="shared" ref="N20:N39" si="2">IF($O$10&gt;0,M20/$O$10,0)</f>
        <v>4.2999999999999999E-4</v>
      </c>
      <c r="O20" s="159">
        <f t="shared" ref="O20:O39" si="3">ROUND(ROUND(K20,2)*$O$4,2)</f>
        <v>0.15</v>
      </c>
      <c r="P20" s="212">
        <f>ROUND(J20*$O$6,2)</f>
        <v>0.12</v>
      </c>
      <c r="Q20" s="225">
        <f t="shared" ref="Q20:Q39" si="4">P20/$O$10</f>
        <v>1.9999999999999998E-5</v>
      </c>
      <c r="R20" s="119">
        <f>ROUND(P20/O20,0)</f>
        <v>1</v>
      </c>
      <c r="S20" s="120">
        <v>0</v>
      </c>
      <c r="T20" s="126">
        <f>R20+C20</f>
        <v>19</v>
      </c>
      <c r="U20" s="127">
        <v>0</v>
      </c>
      <c r="V20" s="386"/>
      <c r="W20" s="351">
        <f t="shared" ref="W20:W39" si="5">ROUND(K20*$O$7,2)</f>
        <v>2.84</v>
      </c>
      <c r="X20" s="352">
        <f>ROUND(P20+W20,2)</f>
        <v>2.96</v>
      </c>
      <c r="Y20" s="355"/>
      <c r="Z20" s="356">
        <f t="shared" ref="Z20:Z39" si="6">IF($O$10&gt;0,ROUND($O$10-X20,2),0)</f>
        <v>5997.04</v>
      </c>
      <c r="AA20" s="357">
        <f t="shared" ref="AA20:AA39" si="7">IF($O$10&gt;0,ROUND(X20/$O$10,2),0)</f>
        <v>0</v>
      </c>
      <c r="AB20" s="358">
        <f t="shared" ref="AB20:AB39" si="8">IF(AND(Z20&gt;0,$O$4&gt;0),($O$10-P20-W20*$O$8)/O20,0)</f>
        <v>39995.413333333338</v>
      </c>
      <c r="AC20" s="359">
        <f t="shared" ref="AC20:AC39" si="9">IF(AB20&gt;0,AB20+G20,0)</f>
        <v>39995.413333333338</v>
      </c>
      <c r="AD20" s="174">
        <v>1</v>
      </c>
      <c r="AE20" s="389"/>
      <c r="AF20" s="353">
        <f t="shared" ref="AF20:AF39" si="10">IF(P20&gt;0,ROUND(W20/P20,2),0)</f>
        <v>23.67</v>
      </c>
      <c r="AG20" s="354">
        <f t="shared" ref="AG20:AG39" si="11">IF($O$10&gt;0,ROUND(W20/$O$10,2),0)</f>
        <v>0</v>
      </c>
      <c r="AI20" s="229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18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16</v>
      </c>
      <c r="G21" s="100">
        <f t="shared" ref="G21:G39" si="15">G20+F21</f>
        <v>16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0.02</v>
      </c>
      <c r="K21" s="8">
        <f>K20+ROUND(J21,3)</f>
        <v>0.04</v>
      </c>
      <c r="L21" s="157"/>
      <c r="M21" s="162">
        <f t="shared" si="1"/>
        <v>5.16</v>
      </c>
      <c r="N21" s="312">
        <f t="shared" si="2"/>
        <v>8.5999999999999998E-4</v>
      </c>
      <c r="O21" s="159">
        <f t="shared" si="3"/>
        <v>0.3</v>
      </c>
      <c r="P21" s="212">
        <f t="shared" ref="P21:P39" si="17">ROUND((ROUND(K20,2)*(G21-G20)*$O$4+P20+J21*$O$6),2)</f>
        <v>2.61</v>
      </c>
      <c r="Q21" s="225">
        <f t="shared" si="4"/>
        <v>4.35E-4</v>
      </c>
      <c r="R21" s="119">
        <f>ROUND(P21/O21,0)</f>
        <v>9</v>
      </c>
      <c r="S21" s="120">
        <f>ROUND(R21/G21,2)</f>
        <v>0.56000000000000005</v>
      </c>
      <c r="T21" s="126">
        <f t="shared" ref="T21:T39" si="18">R21+C21</f>
        <v>27</v>
      </c>
      <c r="U21" s="127">
        <f>ROUND(T21/G21,2)</f>
        <v>1.69</v>
      </c>
      <c r="V21" s="386"/>
      <c r="W21" s="351">
        <f t="shared" si="5"/>
        <v>5.68</v>
      </c>
      <c r="X21" s="352">
        <f t="shared" ref="X21:X39" si="19">ROUND(P21+W21,2)</f>
        <v>8.2899999999999991</v>
      </c>
      <c r="Y21" s="355"/>
      <c r="Z21" s="356">
        <f t="shared" si="6"/>
        <v>5991.71</v>
      </c>
      <c r="AA21" s="357">
        <f t="shared" si="7"/>
        <v>0</v>
      </c>
      <c r="AB21" s="358">
        <f t="shared" si="8"/>
        <v>19987.513333333332</v>
      </c>
      <c r="AC21" s="359">
        <f t="shared" si="9"/>
        <v>20003.513333333332</v>
      </c>
      <c r="AD21" s="174">
        <v>2</v>
      </c>
      <c r="AE21" s="389"/>
      <c r="AF21" s="353">
        <f t="shared" si="10"/>
        <v>2.1800000000000002</v>
      </c>
      <c r="AG21" s="354">
        <f t="shared" si="11"/>
        <v>0</v>
      </c>
      <c r="AI21" s="229"/>
    </row>
    <row r="22" spans="1:35" ht="15">
      <c r="A22" s="165">
        <v>3</v>
      </c>
      <c r="B22" s="107">
        <f t="shared" si="12"/>
        <v>0</v>
      </c>
      <c r="C22" s="112">
        <f t="shared" si="13"/>
        <v>18</v>
      </c>
      <c r="D22" s="76"/>
      <c r="E22" s="107">
        <f t="shared" si="14"/>
        <v>2</v>
      </c>
      <c r="F22" s="105">
        <f>F21+E22</f>
        <v>18</v>
      </c>
      <c r="G22" s="100">
        <f>G21+F22</f>
        <v>34</v>
      </c>
      <c r="H22" s="11"/>
      <c r="I22" s="7">
        <f t="shared" si="16"/>
        <v>1</v>
      </c>
      <c r="J22" s="110">
        <f t="shared" si="0"/>
        <v>0.02</v>
      </c>
      <c r="K22" s="8">
        <f t="shared" ref="K22:K39" si="20">K21+ROUND(J22,3)</f>
        <v>0.06</v>
      </c>
      <c r="L22" s="157"/>
      <c r="M22" s="162">
        <f t="shared" si="1"/>
        <v>7.56</v>
      </c>
      <c r="N22" s="312">
        <f t="shared" si="2"/>
        <v>1.2599999999999998E-3</v>
      </c>
      <c r="O22" s="159">
        <f t="shared" si="3"/>
        <v>0.44</v>
      </c>
      <c r="P22" s="212">
        <f t="shared" si="17"/>
        <v>8.06</v>
      </c>
      <c r="Q22" s="225">
        <f t="shared" si="4"/>
        <v>1.3433333333333333E-3</v>
      </c>
      <c r="R22" s="119">
        <f t="shared" ref="R22:R39" si="21">ROUND(P22/O22,0)</f>
        <v>18</v>
      </c>
      <c r="S22" s="120">
        <f t="shared" ref="S22:S39" si="22">ROUND(R22/G22,2)</f>
        <v>0.53</v>
      </c>
      <c r="T22" s="126">
        <f t="shared" si="18"/>
        <v>36</v>
      </c>
      <c r="U22" s="127">
        <f t="shared" ref="U22:U39" si="23">ROUND(T22/G22,2)</f>
        <v>1.06</v>
      </c>
      <c r="V22" s="386"/>
      <c r="W22" s="351">
        <f t="shared" si="5"/>
        <v>8.52</v>
      </c>
      <c r="X22" s="352">
        <f t="shared" si="19"/>
        <v>16.579999999999998</v>
      </c>
      <c r="Y22" s="355"/>
      <c r="Z22" s="356">
        <f t="shared" si="6"/>
        <v>5983.42</v>
      </c>
      <c r="AA22" s="357">
        <f t="shared" si="7"/>
        <v>0</v>
      </c>
      <c r="AB22" s="358">
        <f t="shared" si="8"/>
        <v>13614.172727272728</v>
      </c>
      <c r="AC22" s="359">
        <f t="shared" si="9"/>
        <v>13648.172727272728</v>
      </c>
      <c r="AD22" s="174">
        <v>3</v>
      </c>
      <c r="AE22" s="389"/>
      <c r="AF22" s="353">
        <f t="shared" si="10"/>
        <v>1.06</v>
      </c>
      <c r="AG22" s="354">
        <f t="shared" si="11"/>
        <v>0</v>
      </c>
      <c r="AI22" s="229"/>
    </row>
    <row r="23" spans="1:35" ht="15">
      <c r="A23" s="165">
        <v>4</v>
      </c>
      <c r="B23" s="107">
        <f t="shared" si="12"/>
        <v>1</v>
      </c>
      <c r="C23" s="112">
        <f t="shared" si="13"/>
        <v>19</v>
      </c>
      <c r="D23" s="76"/>
      <c r="E23" s="107">
        <f t="shared" si="14"/>
        <v>2</v>
      </c>
      <c r="F23" s="105">
        <f t="shared" ref="F23:F39" si="24">F22+E23</f>
        <v>20</v>
      </c>
      <c r="G23" s="100">
        <f t="shared" si="15"/>
        <v>54</v>
      </c>
      <c r="H23" s="11"/>
      <c r="I23" s="7">
        <f t="shared" si="16"/>
        <v>1.8</v>
      </c>
      <c r="J23" s="110">
        <f t="shared" si="0"/>
        <v>3.5999999999999997E-2</v>
      </c>
      <c r="K23" s="8">
        <f t="shared" si="20"/>
        <v>9.6000000000000002E-2</v>
      </c>
      <c r="L23" s="157"/>
      <c r="M23" s="162">
        <f t="shared" si="1"/>
        <v>13.48</v>
      </c>
      <c r="N23" s="312">
        <f t="shared" si="2"/>
        <v>2.2466666666666668E-3</v>
      </c>
      <c r="O23" s="159">
        <f t="shared" si="3"/>
        <v>0.74</v>
      </c>
      <c r="P23" s="212">
        <f t="shared" si="17"/>
        <v>17.16</v>
      </c>
      <c r="Q23" s="225">
        <f t="shared" si="4"/>
        <v>2.8600000000000001E-3</v>
      </c>
      <c r="R23" s="119">
        <f t="shared" si="21"/>
        <v>23</v>
      </c>
      <c r="S23" s="120">
        <f t="shared" si="22"/>
        <v>0.43</v>
      </c>
      <c r="T23" s="126">
        <f t="shared" si="18"/>
        <v>42</v>
      </c>
      <c r="U23" s="127">
        <f t="shared" si="23"/>
        <v>0.78</v>
      </c>
      <c r="V23" s="386"/>
      <c r="W23" s="351">
        <f t="shared" si="5"/>
        <v>13.63</v>
      </c>
      <c r="X23" s="352">
        <f t="shared" si="19"/>
        <v>30.79</v>
      </c>
      <c r="Y23" s="355"/>
      <c r="Z23" s="356">
        <f t="shared" si="6"/>
        <v>5969.21</v>
      </c>
      <c r="AA23" s="357">
        <f t="shared" si="7"/>
        <v>0.01</v>
      </c>
      <c r="AB23" s="358">
        <f t="shared" si="8"/>
        <v>8081.2351351351363</v>
      </c>
      <c r="AC23" s="359">
        <f t="shared" si="9"/>
        <v>8135.2351351351363</v>
      </c>
      <c r="AD23" s="174">
        <v>4</v>
      </c>
      <c r="AE23" s="389"/>
      <c r="AF23" s="353">
        <f t="shared" si="10"/>
        <v>0.79</v>
      </c>
      <c r="AG23" s="354">
        <f t="shared" si="11"/>
        <v>0</v>
      </c>
      <c r="AI23" s="229"/>
    </row>
    <row r="24" spans="1:35" ht="15">
      <c r="A24" s="165">
        <v>5</v>
      </c>
      <c r="B24" s="108">
        <f t="shared" si="12"/>
        <v>1</v>
      </c>
      <c r="C24" s="102">
        <f t="shared" si="13"/>
        <v>20</v>
      </c>
      <c r="D24" s="9"/>
      <c r="E24" s="108">
        <f t="shared" si="14"/>
        <v>2</v>
      </c>
      <c r="F24" s="101">
        <f t="shared" si="24"/>
        <v>22</v>
      </c>
      <c r="G24" s="102">
        <f t="shared" si="15"/>
        <v>76</v>
      </c>
      <c r="H24" s="9"/>
      <c r="I24" s="13">
        <f t="shared" si="16"/>
        <v>1.8</v>
      </c>
      <c r="J24" s="14">
        <f t="shared" si="0"/>
        <v>6.5000000000000002E-2</v>
      </c>
      <c r="K24" s="15">
        <f t="shared" si="20"/>
        <v>0.161</v>
      </c>
      <c r="L24" s="157"/>
      <c r="M24" s="163">
        <f t="shared" si="1"/>
        <v>22.63</v>
      </c>
      <c r="N24" s="313">
        <f t="shared" si="2"/>
        <v>3.7716666666666667E-3</v>
      </c>
      <c r="O24" s="160">
        <f t="shared" si="3"/>
        <v>1.18</v>
      </c>
      <c r="P24" s="213">
        <f t="shared" si="17"/>
        <v>33.83</v>
      </c>
      <c r="Q24" s="224">
        <f t="shared" si="4"/>
        <v>5.6383333333333329E-3</v>
      </c>
      <c r="R24" s="121">
        <f t="shared" si="21"/>
        <v>29</v>
      </c>
      <c r="S24" s="122">
        <f t="shared" si="22"/>
        <v>0.38</v>
      </c>
      <c r="T24" s="132">
        <f t="shared" si="18"/>
        <v>49</v>
      </c>
      <c r="U24" s="122">
        <f t="shared" si="23"/>
        <v>0.64</v>
      </c>
      <c r="V24" s="386"/>
      <c r="W24" s="360">
        <f t="shared" si="5"/>
        <v>22.86</v>
      </c>
      <c r="X24" s="361">
        <f t="shared" si="19"/>
        <v>56.69</v>
      </c>
      <c r="Y24" s="355"/>
      <c r="Z24" s="364">
        <f t="shared" si="6"/>
        <v>5943.31</v>
      </c>
      <c r="AA24" s="365">
        <f t="shared" si="7"/>
        <v>0.01</v>
      </c>
      <c r="AB24" s="366">
        <f t="shared" si="8"/>
        <v>5052.2016949152548</v>
      </c>
      <c r="AC24" s="367">
        <f t="shared" si="9"/>
        <v>5128.2016949152548</v>
      </c>
      <c r="AD24" s="174">
        <v>5</v>
      </c>
      <c r="AE24" s="389"/>
      <c r="AF24" s="362">
        <f t="shared" si="10"/>
        <v>0.68</v>
      </c>
      <c r="AG24" s="363">
        <f t="shared" si="11"/>
        <v>0</v>
      </c>
      <c r="AI24" s="229"/>
    </row>
    <row r="25" spans="1:35" ht="15">
      <c r="A25" s="165">
        <v>6</v>
      </c>
      <c r="B25" s="107">
        <f t="shared" si="12"/>
        <v>1</v>
      </c>
      <c r="C25" s="112">
        <f t="shared" si="13"/>
        <v>21</v>
      </c>
      <c r="D25" s="76"/>
      <c r="E25" s="107">
        <f t="shared" si="14"/>
        <v>2</v>
      </c>
      <c r="F25" s="105">
        <f t="shared" si="24"/>
        <v>24</v>
      </c>
      <c r="G25" s="100">
        <f t="shared" si="15"/>
        <v>100</v>
      </c>
      <c r="H25" s="11"/>
      <c r="I25" s="7">
        <f t="shared" si="16"/>
        <v>1.82</v>
      </c>
      <c r="J25" s="110">
        <f t="shared" si="0"/>
        <v>0.11799999999999999</v>
      </c>
      <c r="K25" s="8">
        <f t="shared" si="20"/>
        <v>0.27900000000000003</v>
      </c>
      <c r="L25" s="157"/>
      <c r="M25" s="162">
        <f t="shared" si="1"/>
        <v>41.8</v>
      </c>
      <c r="N25" s="312">
        <f t="shared" si="2"/>
        <v>6.9666666666666661E-3</v>
      </c>
      <c r="O25" s="159">
        <f t="shared" si="3"/>
        <v>2.0699999999999998</v>
      </c>
      <c r="P25" s="212">
        <f t="shared" si="17"/>
        <v>62.95</v>
      </c>
      <c r="Q25" s="225">
        <f t="shared" si="4"/>
        <v>1.0491666666666667E-2</v>
      </c>
      <c r="R25" s="119">
        <f t="shared" si="21"/>
        <v>30</v>
      </c>
      <c r="S25" s="120">
        <f t="shared" si="22"/>
        <v>0.3</v>
      </c>
      <c r="T25" s="126">
        <f t="shared" si="18"/>
        <v>51</v>
      </c>
      <c r="U25" s="127">
        <f t="shared" si="23"/>
        <v>0.51</v>
      </c>
      <c r="V25" s="386"/>
      <c r="W25" s="351">
        <f t="shared" si="5"/>
        <v>39.619999999999997</v>
      </c>
      <c r="X25" s="352">
        <f t="shared" si="19"/>
        <v>102.57</v>
      </c>
      <c r="Y25" s="355"/>
      <c r="Z25" s="356">
        <f t="shared" si="6"/>
        <v>5897.43</v>
      </c>
      <c r="AA25" s="357">
        <f t="shared" si="7"/>
        <v>0.02</v>
      </c>
      <c r="AB25" s="358">
        <f t="shared" si="8"/>
        <v>2864.3120772946863</v>
      </c>
      <c r="AC25" s="359">
        <f t="shared" si="9"/>
        <v>2964.3120772946863</v>
      </c>
      <c r="AD25" s="174">
        <v>6</v>
      </c>
      <c r="AE25" s="389"/>
      <c r="AF25" s="353">
        <f t="shared" si="10"/>
        <v>0.63</v>
      </c>
      <c r="AG25" s="354">
        <f t="shared" si="11"/>
        <v>0.01</v>
      </c>
      <c r="AI25" s="229"/>
    </row>
    <row r="26" spans="1:35" ht="15">
      <c r="A26" s="165">
        <v>7</v>
      </c>
      <c r="B26" s="107">
        <f t="shared" si="12"/>
        <v>1</v>
      </c>
      <c r="C26" s="112">
        <f t="shared" si="13"/>
        <v>22</v>
      </c>
      <c r="D26" s="76"/>
      <c r="E26" s="107">
        <f t="shared" si="14"/>
        <v>2</v>
      </c>
      <c r="F26" s="105">
        <f t="shared" si="24"/>
        <v>26</v>
      </c>
      <c r="G26" s="100">
        <f t="shared" si="15"/>
        <v>126</v>
      </c>
      <c r="H26" s="11"/>
      <c r="I26" s="7">
        <f t="shared" si="16"/>
        <v>1.84</v>
      </c>
      <c r="J26" s="110">
        <f t="shared" si="0"/>
        <v>0.217</v>
      </c>
      <c r="K26" s="8">
        <f t="shared" si="20"/>
        <v>0.496</v>
      </c>
      <c r="L26" s="157"/>
      <c r="M26" s="162">
        <f t="shared" si="1"/>
        <v>78.42</v>
      </c>
      <c r="N26" s="312">
        <f t="shared" si="2"/>
        <v>1.307E-2</v>
      </c>
      <c r="O26" s="159">
        <f t="shared" si="3"/>
        <v>3.7</v>
      </c>
      <c r="P26" s="212">
        <f t="shared" si="17"/>
        <v>118.12</v>
      </c>
      <c r="Q26" s="225">
        <f t="shared" si="4"/>
        <v>1.9686666666666668E-2</v>
      </c>
      <c r="R26" s="119">
        <f t="shared" si="21"/>
        <v>32</v>
      </c>
      <c r="S26" s="120">
        <f t="shared" si="22"/>
        <v>0.25</v>
      </c>
      <c r="T26" s="126">
        <f t="shared" si="18"/>
        <v>54</v>
      </c>
      <c r="U26" s="127">
        <f t="shared" si="23"/>
        <v>0.43</v>
      </c>
      <c r="V26" s="386"/>
      <c r="W26" s="351">
        <f t="shared" si="5"/>
        <v>70.430000000000007</v>
      </c>
      <c r="X26" s="352">
        <f t="shared" si="19"/>
        <v>188.55</v>
      </c>
      <c r="Y26" s="355"/>
      <c r="Z26" s="356">
        <f t="shared" si="6"/>
        <v>5811.45</v>
      </c>
      <c r="AA26" s="357">
        <f t="shared" si="7"/>
        <v>0.03</v>
      </c>
      <c r="AB26" s="358">
        <f t="shared" si="8"/>
        <v>1585.8902702702701</v>
      </c>
      <c r="AC26" s="359">
        <f t="shared" si="9"/>
        <v>1711.8902702702701</v>
      </c>
      <c r="AD26" s="174">
        <v>7</v>
      </c>
      <c r="AE26" s="389"/>
      <c r="AF26" s="353">
        <f t="shared" si="10"/>
        <v>0.6</v>
      </c>
      <c r="AG26" s="354">
        <f t="shared" si="11"/>
        <v>0.01</v>
      </c>
      <c r="AI26" s="403">
        <v>2</v>
      </c>
    </row>
    <row r="27" spans="1:35" ht="15">
      <c r="A27" s="165">
        <v>8</v>
      </c>
      <c r="B27" s="107">
        <f t="shared" si="12"/>
        <v>1</v>
      </c>
      <c r="C27" s="112">
        <f t="shared" si="13"/>
        <v>23</v>
      </c>
      <c r="D27" s="76"/>
      <c r="E27" s="107">
        <f t="shared" si="14"/>
        <v>2</v>
      </c>
      <c r="F27" s="105">
        <f t="shared" si="24"/>
        <v>28</v>
      </c>
      <c r="G27" s="100">
        <f t="shared" si="15"/>
        <v>154</v>
      </c>
      <c r="H27" s="11"/>
      <c r="I27" s="7">
        <f t="shared" si="16"/>
        <v>1.86</v>
      </c>
      <c r="J27" s="110">
        <f t="shared" si="0"/>
        <v>0.40400000000000003</v>
      </c>
      <c r="K27" s="8">
        <f t="shared" si="20"/>
        <v>0.9</v>
      </c>
      <c r="L27" s="157"/>
      <c r="M27" s="162">
        <f t="shared" si="1"/>
        <v>147.78</v>
      </c>
      <c r="N27" s="312">
        <f t="shared" si="2"/>
        <v>2.4629999999999999E-2</v>
      </c>
      <c r="O27" s="159">
        <f t="shared" si="3"/>
        <v>6.66</v>
      </c>
      <c r="P27" s="212">
        <f t="shared" si="17"/>
        <v>224.14</v>
      </c>
      <c r="Q27" s="225">
        <f t="shared" si="4"/>
        <v>3.7356666666666663E-2</v>
      </c>
      <c r="R27" s="119">
        <f t="shared" si="21"/>
        <v>34</v>
      </c>
      <c r="S27" s="120">
        <f t="shared" si="22"/>
        <v>0.22</v>
      </c>
      <c r="T27" s="126">
        <f t="shared" si="18"/>
        <v>57</v>
      </c>
      <c r="U27" s="127">
        <f t="shared" si="23"/>
        <v>0.37</v>
      </c>
      <c r="V27" s="386"/>
      <c r="W27" s="351">
        <f t="shared" si="5"/>
        <v>127.8</v>
      </c>
      <c r="X27" s="352">
        <f t="shared" si="19"/>
        <v>351.94</v>
      </c>
      <c r="Y27" s="355"/>
      <c r="Z27" s="356">
        <f t="shared" si="6"/>
        <v>5648.06</v>
      </c>
      <c r="AA27" s="357">
        <f t="shared" si="7"/>
        <v>0.06</v>
      </c>
      <c r="AB27" s="358">
        <f t="shared" si="8"/>
        <v>863.40840840840826</v>
      </c>
      <c r="AC27" s="359">
        <f t="shared" si="9"/>
        <v>1017.4084084084083</v>
      </c>
      <c r="AD27" s="174">
        <v>8</v>
      </c>
      <c r="AE27" s="389"/>
      <c r="AF27" s="353">
        <f t="shared" si="10"/>
        <v>0.56999999999999995</v>
      </c>
      <c r="AG27" s="354">
        <f t="shared" si="11"/>
        <v>0.02</v>
      </c>
      <c r="AI27" s="403"/>
    </row>
    <row r="28" spans="1:35" ht="17.25" customHeight="1">
      <c r="A28" s="165">
        <v>9</v>
      </c>
      <c r="B28" s="107">
        <f t="shared" si="12"/>
        <v>1</v>
      </c>
      <c r="C28" s="112">
        <f t="shared" si="13"/>
        <v>24</v>
      </c>
      <c r="D28" s="76"/>
      <c r="E28" s="107">
        <f t="shared" si="14"/>
        <v>2</v>
      </c>
      <c r="F28" s="105">
        <f t="shared" si="24"/>
        <v>30</v>
      </c>
      <c r="G28" s="100">
        <f t="shared" si="15"/>
        <v>184</v>
      </c>
      <c r="H28" s="11"/>
      <c r="I28" s="7">
        <f t="shared" si="16"/>
        <v>1.88</v>
      </c>
      <c r="J28" s="110">
        <f t="shared" si="0"/>
        <v>0.76</v>
      </c>
      <c r="K28" s="8">
        <f t="shared" si="20"/>
        <v>1.6600000000000001</v>
      </c>
      <c r="L28" s="157"/>
      <c r="M28" s="162">
        <f t="shared" si="1"/>
        <v>284.76</v>
      </c>
      <c r="N28" s="312">
        <f t="shared" si="2"/>
        <v>4.7459999999999995E-2</v>
      </c>
      <c r="O28" s="159">
        <f t="shared" si="3"/>
        <v>12.28</v>
      </c>
      <c r="P28" s="212">
        <f t="shared" si="17"/>
        <v>428.5</v>
      </c>
      <c r="Q28" s="225">
        <f t="shared" si="4"/>
        <v>7.141666666666667E-2</v>
      </c>
      <c r="R28" s="119">
        <f t="shared" si="21"/>
        <v>35</v>
      </c>
      <c r="S28" s="120">
        <f t="shared" si="22"/>
        <v>0.19</v>
      </c>
      <c r="T28" s="126">
        <f t="shared" si="18"/>
        <v>59</v>
      </c>
      <c r="U28" s="127">
        <f t="shared" si="23"/>
        <v>0.32</v>
      </c>
      <c r="V28" s="386"/>
      <c r="W28" s="351">
        <f t="shared" si="5"/>
        <v>235.72</v>
      </c>
      <c r="X28" s="352">
        <f t="shared" si="19"/>
        <v>664.22</v>
      </c>
      <c r="Y28" s="355"/>
      <c r="Z28" s="356">
        <f t="shared" si="6"/>
        <v>5335.78</v>
      </c>
      <c r="AA28" s="357">
        <f t="shared" si="7"/>
        <v>0.11</v>
      </c>
      <c r="AB28" s="358">
        <f t="shared" si="8"/>
        <v>449.86612377850162</v>
      </c>
      <c r="AC28" s="359">
        <f t="shared" si="9"/>
        <v>633.86612377850156</v>
      </c>
      <c r="AD28" s="174">
        <v>9</v>
      </c>
      <c r="AE28" s="389"/>
      <c r="AF28" s="353">
        <f t="shared" si="10"/>
        <v>0.55000000000000004</v>
      </c>
      <c r="AG28" s="354">
        <f t="shared" si="11"/>
        <v>0.04</v>
      </c>
      <c r="AI28" s="181"/>
    </row>
    <row r="29" spans="1:35" ht="15">
      <c r="A29" s="165">
        <v>10</v>
      </c>
      <c r="B29" s="108">
        <f t="shared" si="12"/>
        <v>1</v>
      </c>
      <c r="C29" s="102">
        <f t="shared" si="13"/>
        <v>25</v>
      </c>
      <c r="D29" s="9"/>
      <c r="E29" s="108">
        <f t="shared" si="14"/>
        <v>2</v>
      </c>
      <c r="F29" s="101">
        <f t="shared" si="24"/>
        <v>32</v>
      </c>
      <c r="G29" s="102">
        <f t="shared" si="15"/>
        <v>216</v>
      </c>
      <c r="H29" s="9"/>
      <c r="I29" s="13">
        <f t="shared" si="16"/>
        <v>1.9</v>
      </c>
      <c r="J29" s="14">
        <f t="shared" si="0"/>
        <v>1.444</v>
      </c>
      <c r="K29" s="15">
        <f t="shared" si="20"/>
        <v>3.1040000000000001</v>
      </c>
      <c r="L29" s="157"/>
      <c r="M29" s="163">
        <f t="shared" si="1"/>
        <v>554.88</v>
      </c>
      <c r="N29" s="313">
        <f t="shared" si="2"/>
        <v>9.2479999999999993E-2</v>
      </c>
      <c r="O29" s="160">
        <f t="shared" si="3"/>
        <v>22.94</v>
      </c>
      <c r="P29" s="213">
        <f t="shared" si="17"/>
        <v>830.25</v>
      </c>
      <c r="Q29" s="224">
        <f t="shared" si="4"/>
        <v>0.138375</v>
      </c>
      <c r="R29" s="121">
        <f t="shared" si="21"/>
        <v>36</v>
      </c>
      <c r="S29" s="122">
        <f t="shared" si="22"/>
        <v>0.17</v>
      </c>
      <c r="T29" s="132">
        <f t="shared" si="18"/>
        <v>61</v>
      </c>
      <c r="U29" s="122">
        <f t="shared" si="23"/>
        <v>0.28000000000000003</v>
      </c>
      <c r="V29" s="386"/>
      <c r="W29" s="360">
        <f t="shared" si="5"/>
        <v>440.77</v>
      </c>
      <c r="X29" s="361">
        <f t="shared" si="19"/>
        <v>1271.02</v>
      </c>
      <c r="Y29" s="355"/>
      <c r="Z29" s="364">
        <f t="shared" si="6"/>
        <v>4728.9799999999996</v>
      </c>
      <c r="AA29" s="365">
        <f t="shared" si="7"/>
        <v>0.21</v>
      </c>
      <c r="AB29" s="366">
        <f t="shared" si="8"/>
        <v>221.51682650392326</v>
      </c>
      <c r="AC29" s="367">
        <f t="shared" si="9"/>
        <v>437.51682650392326</v>
      </c>
      <c r="AD29" s="174">
        <v>10</v>
      </c>
      <c r="AE29" s="389"/>
      <c r="AF29" s="362">
        <f t="shared" si="10"/>
        <v>0.53</v>
      </c>
      <c r="AG29" s="363">
        <f t="shared" si="11"/>
        <v>7.0000000000000007E-2</v>
      </c>
    </row>
    <row r="30" spans="1:35" ht="15">
      <c r="A30" s="165">
        <v>11</v>
      </c>
      <c r="B30" s="107">
        <f t="shared" si="12"/>
        <v>1</v>
      </c>
      <c r="C30" s="112">
        <f t="shared" si="13"/>
        <v>26</v>
      </c>
      <c r="D30" s="76"/>
      <c r="E30" s="107">
        <f t="shared" si="14"/>
        <v>7</v>
      </c>
      <c r="F30" s="105">
        <f t="shared" si="24"/>
        <v>39</v>
      </c>
      <c r="G30" s="100">
        <f t="shared" si="15"/>
        <v>255</v>
      </c>
      <c r="H30" s="11"/>
      <c r="I30" s="7">
        <f t="shared" si="16"/>
        <v>1.92</v>
      </c>
      <c r="J30" s="110">
        <f t="shared" si="0"/>
        <v>2.7719999999999998</v>
      </c>
      <c r="K30" s="8">
        <f t="shared" si="20"/>
        <v>5.8759999999999994</v>
      </c>
      <c r="L30" s="157"/>
      <c r="M30" s="162">
        <f t="shared" si="1"/>
        <v>1096</v>
      </c>
      <c r="N30" s="312">
        <f t="shared" si="2"/>
        <v>0.18266666666666667</v>
      </c>
      <c r="O30" s="159">
        <f t="shared" si="3"/>
        <v>43.51</v>
      </c>
      <c r="P30" s="212">
        <f t="shared" si="17"/>
        <v>1741.54</v>
      </c>
      <c r="Q30" s="225">
        <f t="shared" si="4"/>
        <v>0.29025666666666666</v>
      </c>
      <c r="R30" s="119">
        <f t="shared" si="21"/>
        <v>40</v>
      </c>
      <c r="S30" s="120">
        <f t="shared" si="22"/>
        <v>0.16</v>
      </c>
      <c r="T30" s="126">
        <f t="shared" si="18"/>
        <v>66</v>
      </c>
      <c r="U30" s="127">
        <f t="shared" si="23"/>
        <v>0.26</v>
      </c>
      <c r="V30" s="386"/>
      <c r="W30" s="351">
        <f t="shared" si="5"/>
        <v>834.39</v>
      </c>
      <c r="X30" s="352">
        <f t="shared" si="19"/>
        <v>2575.9299999999998</v>
      </c>
      <c r="Y30" s="355"/>
      <c r="Z30" s="356">
        <f t="shared" si="6"/>
        <v>3424.07</v>
      </c>
      <c r="AA30" s="357">
        <f t="shared" si="7"/>
        <v>0.43</v>
      </c>
      <c r="AB30" s="358">
        <f t="shared" si="8"/>
        <v>94.037738450930817</v>
      </c>
      <c r="AC30" s="359">
        <f t="shared" si="9"/>
        <v>349.03773845093082</v>
      </c>
      <c r="AD30" s="174">
        <v>11</v>
      </c>
      <c r="AE30" s="389"/>
      <c r="AF30" s="353">
        <f t="shared" si="10"/>
        <v>0.48</v>
      </c>
      <c r="AG30" s="354">
        <f t="shared" si="11"/>
        <v>0.14000000000000001</v>
      </c>
    </row>
    <row r="31" spans="1:35" ht="15">
      <c r="A31" s="392">
        <v>12</v>
      </c>
      <c r="B31" s="107">
        <f t="shared" si="12"/>
        <v>1</v>
      </c>
      <c r="C31" s="112">
        <f t="shared" si="13"/>
        <v>27</v>
      </c>
      <c r="D31" s="76"/>
      <c r="E31" s="107">
        <f t="shared" si="14"/>
        <v>7</v>
      </c>
      <c r="F31" s="105">
        <f t="shared" si="24"/>
        <v>46</v>
      </c>
      <c r="G31" s="100">
        <f t="shared" si="15"/>
        <v>301</v>
      </c>
      <c r="H31" s="11"/>
      <c r="I31" s="7">
        <f t="shared" si="16"/>
        <v>1.94</v>
      </c>
      <c r="J31" s="110">
        <f t="shared" si="0"/>
        <v>5.3780000000000001</v>
      </c>
      <c r="K31" s="8">
        <f t="shared" si="20"/>
        <v>11.254</v>
      </c>
      <c r="L31" s="157"/>
      <c r="M31" s="162">
        <f t="shared" si="1"/>
        <v>2180.23</v>
      </c>
      <c r="N31" s="312">
        <f t="shared" si="2"/>
        <v>0.36337166666666665</v>
      </c>
      <c r="O31" s="159">
        <f t="shared" si="3"/>
        <v>83.25</v>
      </c>
      <c r="P31" s="212">
        <f t="shared" si="17"/>
        <v>3775.36</v>
      </c>
      <c r="Q31" s="225">
        <f t="shared" si="4"/>
        <v>0.62922666666666671</v>
      </c>
      <c r="R31" s="119">
        <f t="shared" si="21"/>
        <v>45</v>
      </c>
      <c r="S31" s="120">
        <f t="shared" si="22"/>
        <v>0.15</v>
      </c>
      <c r="T31" s="126">
        <f t="shared" si="18"/>
        <v>72</v>
      </c>
      <c r="U31" s="127">
        <f t="shared" si="23"/>
        <v>0.24</v>
      </c>
      <c r="V31" s="386"/>
      <c r="W31" s="351">
        <f t="shared" si="5"/>
        <v>1598.07</v>
      </c>
      <c r="X31" s="352">
        <f t="shared" si="19"/>
        <v>5373.43</v>
      </c>
      <c r="Y31" s="355"/>
      <c r="Z31" s="356">
        <f t="shared" si="6"/>
        <v>626.57000000000005</v>
      </c>
      <c r="AA31" s="357">
        <f t="shared" si="7"/>
        <v>0.9</v>
      </c>
      <c r="AB31" s="358">
        <f t="shared" si="8"/>
        <v>22.883195195195192</v>
      </c>
      <c r="AC31" s="359">
        <f t="shared" si="9"/>
        <v>323.88319519519519</v>
      </c>
      <c r="AD31" s="174">
        <v>12</v>
      </c>
      <c r="AE31" s="389"/>
      <c r="AF31" s="353">
        <f t="shared" si="10"/>
        <v>0.42</v>
      </c>
      <c r="AG31" s="354">
        <f t="shared" si="11"/>
        <v>0.27</v>
      </c>
    </row>
    <row r="32" spans="1:35" ht="15">
      <c r="A32" s="165">
        <v>13</v>
      </c>
      <c r="B32" s="107">
        <f t="shared" si="12"/>
        <v>1</v>
      </c>
      <c r="C32" s="112">
        <f t="shared" si="13"/>
        <v>28</v>
      </c>
      <c r="D32" s="76"/>
      <c r="E32" s="107">
        <f t="shared" si="14"/>
        <v>7</v>
      </c>
      <c r="F32" s="105">
        <f t="shared" si="24"/>
        <v>53</v>
      </c>
      <c r="G32" s="100">
        <f t="shared" si="15"/>
        <v>354</v>
      </c>
      <c r="H32" s="11"/>
      <c r="I32" s="7">
        <f t="shared" si="16"/>
        <v>1.96</v>
      </c>
      <c r="J32" s="110">
        <f t="shared" si="0"/>
        <v>10.541</v>
      </c>
      <c r="K32" s="8">
        <f t="shared" si="20"/>
        <v>21.795000000000002</v>
      </c>
      <c r="L32" s="157"/>
      <c r="M32" s="162">
        <f t="shared" si="1"/>
        <v>4386.1899999999996</v>
      </c>
      <c r="N32" s="312">
        <f t="shared" si="2"/>
        <v>0.73103166666666664</v>
      </c>
      <c r="O32" s="159">
        <f t="shared" si="3"/>
        <v>161.32</v>
      </c>
      <c r="P32" s="212">
        <f t="shared" si="17"/>
        <v>8250.86</v>
      </c>
      <c r="Q32" s="225">
        <f t="shared" si="4"/>
        <v>1.3751433333333334</v>
      </c>
      <c r="R32" s="119">
        <f t="shared" si="21"/>
        <v>51</v>
      </c>
      <c r="S32" s="120">
        <f t="shared" si="22"/>
        <v>0.14000000000000001</v>
      </c>
      <c r="T32" s="126">
        <f t="shared" si="18"/>
        <v>79</v>
      </c>
      <c r="U32" s="127">
        <f t="shared" si="23"/>
        <v>0.22</v>
      </c>
      <c r="V32" s="386"/>
      <c r="W32" s="351">
        <f t="shared" si="5"/>
        <v>3094.89</v>
      </c>
      <c r="X32" s="352">
        <f t="shared" si="19"/>
        <v>11345.75</v>
      </c>
      <c r="Y32" s="355"/>
      <c r="Z32" s="356">
        <f t="shared" si="6"/>
        <v>-5345.75</v>
      </c>
      <c r="AA32" s="357">
        <f t="shared" si="7"/>
        <v>1.89</v>
      </c>
      <c r="AB32" s="358">
        <f t="shared" si="8"/>
        <v>0</v>
      </c>
      <c r="AC32" s="359">
        <f t="shared" si="9"/>
        <v>0</v>
      </c>
      <c r="AD32" s="174">
        <v>13</v>
      </c>
      <c r="AE32" s="389"/>
      <c r="AF32" s="353">
        <f t="shared" si="10"/>
        <v>0.38</v>
      </c>
      <c r="AG32" s="354">
        <f t="shared" si="11"/>
        <v>0.52</v>
      </c>
    </row>
    <row r="33" spans="1:33" ht="15">
      <c r="A33" s="165">
        <v>14</v>
      </c>
      <c r="B33" s="107">
        <f t="shared" si="12"/>
        <v>1</v>
      </c>
      <c r="C33" s="112">
        <f t="shared" si="13"/>
        <v>29</v>
      </c>
      <c r="D33" s="76"/>
      <c r="E33" s="107">
        <f t="shared" si="14"/>
        <v>7</v>
      </c>
      <c r="F33" s="105">
        <f t="shared" si="24"/>
        <v>60</v>
      </c>
      <c r="G33" s="100">
        <f t="shared" si="15"/>
        <v>414</v>
      </c>
      <c r="H33" s="11"/>
      <c r="I33" s="7">
        <f t="shared" si="16"/>
        <v>1.98</v>
      </c>
      <c r="J33" s="110">
        <f t="shared" si="0"/>
        <v>20.870999999999999</v>
      </c>
      <c r="K33" s="8">
        <f t="shared" si="20"/>
        <v>42.665999999999997</v>
      </c>
      <c r="L33" s="157"/>
      <c r="M33" s="162">
        <f t="shared" si="1"/>
        <v>8901.0400000000009</v>
      </c>
      <c r="N33" s="312">
        <f t="shared" si="2"/>
        <v>1.4835066666666668</v>
      </c>
      <c r="O33" s="159">
        <f t="shared" si="3"/>
        <v>315.76</v>
      </c>
      <c r="P33" s="212">
        <f t="shared" si="17"/>
        <v>18055.29</v>
      </c>
      <c r="Q33" s="225">
        <f t="shared" si="4"/>
        <v>3.0092150000000002</v>
      </c>
      <c r="R33" s="119">
        <f t="shared" si="21"/>
        <v>57</v>
      </c>
      <c r="S33" s="120">
        <f t="shared" si="22"/>
        <v>0.14000000000000001</v>
      </c>
      <c r="T33" s="126">
        <f t="shared" si="18"/>
        <v>86</v>
      </c>
      <c r="U33" s="127">
        <f t="shared" si="23"/>
        <v>0.21</v>
      </c>
      <c r="V33" s="386"/>
      <c r="W33" s="351">
        <f t="shared" si="5"/>
        <v>6058.57</v>
      </c>
      <c r="X33" s="352">
        <f t="shared" si="19"/>
        <v>24113.86</v>
      </c>
      <c r="Y33" s="355"/>
      <c r="Z33" s="356">
        <f t="shared" si="6"/>
        <v>-18113.86</v>
      </c>
      <c r="AA33" s="357">
        <f t="shared" si="7"/>
        <v>4.0199999999999996</v>
      </c>
      <c r="AB33" s="358">
        <f t="shared" si="8"/>
        <v>0</v>
      </c>
      <c r="AC33" s="359">
        <f t="shared" si="9"/>
        <v>0</v>
      </c>
      <c r="AD33" s="174">
        <v>14</v>
      </c>
      <c r="AE33" s="389"/>
      <c r="AF33" s="353">
        <f t="shared" si="10"/>
        <v>0.34</v>
      </c>
      <c r="AG33" s="354">
        <f t="shared" si="11"/>
        <v>1.01</v>
      </c>
    </row>
    <row r="34" spans="1:33" ht="15">
      <c r="A34" s="165">
        <v>15</v>
      </c>
      <c r="B34" s="108">
        <f t="shared" si="12"/>
        <v>1</v>
      </c>
      <c r="C34" s="102">
        <f t="shared" si="13"/>
        <v>30</v>
      </c>
      <c r="D34" s="9"/>
      <c r="E34" s="108">
        <f t="shared" si="14"/>
        <v>7</v>
      </c>
      <c r="F34" s="101">
        <f t="shared" si="24"/>
        <v>67</v>
      </c>
      <c r="G34" s="102">
        <f t="shared" si="15"/>
        <v>481</v>
      </c>
      <c r="H34" s="9"/>
      <c r="I34" s="13">
        <f t="shared" si="16"/>
        <v>2</v>
      </c>
      <c r="J34" s="14">
        <f t="shared" si="0"/>
        <v>41.741999999999997</v>
      </c>
      <c r="K34" s="15">
        <f t="shared" si="20"/>
        <v>84.407999999999987</v>
      </c>
      <c r="L34" s="157"/>
      <c r="M34" s="163">
        <f t="shared" si="1"/>
        <v>18232.45</v>
      </c>
      <c r="N34" s="313">
        <f t="shared" si="2"/>
        <v>3.0387416666666667</v>
      </c>
      <c r="O34" s="160">
        <f t="shared" si="3"/>
        <v>624.63</v>
      </c>
      <c r="P34" s="213">
        <f t="shared" si="17"/>
        <v>39461.53</v>
      </c>
      <c r="Q34" s="224">
        <f t="shared" si="4"/>
        <v>6.5769216666666663</v>
      </c>
      <c r="R34" s="121">
        <f t="shared" si="21"/>
        <v>63</v>
      </c>
      <c r="S34" s="122">
        <f t="shared" si="22"/>
        <v>0.13</v>
      </c>
      <c r="T34" s="130">
        <f t="shared" si="18"/>
        <v>93</v>
      </c>
      <c r="U34" s="131">
        <f t="shared" si="23"/>
        <v>0.19</v>
      </c>
      <c r="V34" s="386"/>
      <c r="W34" s="360">
        <f t="shared" si="5"/>
        <v>11985.94</v>
      </c>
      <c r="X34" s="361">
        <f t="shared" si="19"/>
        <v>51447.47</v>
      </c>
      <c r="Y34" s="355"/>
      <c r="Z34" s="364">
        <f t="shared" si="6"/>
        <v>-45447.47</v>
      </c>
      <c r="AA34" s="365">
        <f t="shared" si="7"/>
        <v>8.57</v>
      </c>
      <c r="AB34" s="366">
        <f t="shared" si="8"/>
        <v>0</v>
      </c>
      <c r="AC34" s="367">
        <f t="shared" si="9"/>
        <v>0</v>
      </c>
      <c r="AD34" s="174">
        <v>15</v>
      </c>
      <c r="AE34" s="389"/>
      <c r="AF34" s="362">
        <f t="shared" si="10"/>
        <v>0.3</v>
      </c>
      <c r="AG34" s="363">
        <f t="shared" si="11"/>
        <v>2</v>
      </c>
    </row>
    <row r="35" spans="1:33" ht="15">
      <c r="A35" s="165">
        <v>16</v>
      </c>
      <c r="B35" s="107">
        <f t="shared" si="12"/>
        <v>1</v>
      </c>
      <c r="C35" s="112">
        <f t="shared" si="13"/>
        <v>31</v>
      </c>
      <c r="D35" s="76"/>
      <c r="E35" s="107">
        <f t="shared" si="14"/>
        <v>7</v>
      </c>
      <c r="F35" s="105">
        <f t="shared" si="24"/>
        <v>74</v>
      </c>
      <c r="G35" s="100">
        <f t="shared" si="15"/>
        <v>555</v>
      </c>
      <c r="H35" s="11"/>
      <c r="I35" s="7">
        <f t="shared" si="16"/>
        <v>2.02</v>
      </c>
      <c r="J35" s="110">
        <f t="shared" si="0"/>
        <v>84.319000000000003</v>
      </c>
      <c r="K35" s="8">
        <f t="shared" si="20"/>
        <v>168.72699999999998</v>
      </c>
      <c r="L35" s="157"/>
      <c r="M35" s="162">
        <f t="shared" si="1"/>
        <v>37694.239999999998</v>
      </c>
      <c r="N35" s="312">
        <f t="shared" si="2"/>
        <v>6.2823733333333331</v>
      </c>
      <c r="O35" s="159">
        <f t="shared" si="3"/>
        <v>1248.5999999999999</v>
      </c>
      <c r="P35" s="212">
        <f t="shared" si="17"/>
        <v>86190.36</v>
      </c>
      <c r="Q35" s="225">
        <f t="shared" si="4"/>
        <v>14.36506</v>
      </c>
      <c r="R35" s="119">
        <f t="shared" si="21"/>
        <v>69</v>
      </c>
      <c r="S35" s="120">
        <f t="shared" si="22"/>
        <v>0.12</v>
      </c>
      <c r="T35" s="126">
        <f t="shared" si="18"/>
        <v>100</v>
      </c>
      <c r="U35" s="127">
        <f t="shared" si="23"/>
        <v>0.18</v>
      </c>
      <c r="V35" s="386"/>
      <c r="W35" s="351">
        <f t="shared" si="5"/>
        <v>23959.23</v>
      </c>
      <c r="X35" s="352">
        <f t="shared" si="19"/>
        <v>110149.59</v>
      </c>
      <c r="Y35" s="355"/>
      <c r="Z35" s="356">
        <f t="shared" si="6"/>
        <v>-104149.59</v>
      </c>
      <c r="AA35" s="357">
        <f t="shared" si="7"/>
        <v>18.36</v>
      </c>
      <c r="AB35" s="358">
        <f t="shared" si="8"/>
        <v>0</v>
      </c>
      <c r="AC35" s="359">
        <f t="shared" si="9"/>
        <v>0</v>
      </c>
      <c r="AD35" s="174">
        <v>16</v>
      </c>
      <c r="AE35" s="389"/>
      <c r="AF35" s="353">
        <f t="shared" si="10"/>
        <v>0.28000000000000003</v>
      </c>
      <c r="AG35" s="354">
        <f t="shared" si="11"/>
        <v>3.99</v>
      </c>
    </row>
    <row r="36" spans="1:33" ht="15">
      <c r="A36" s="165">
        <v>17</v>
      </c>
      <c r="B36" s="107">
        <f t="shared" si="12"/>
        <v>1</v>
      </c>
      <c r="C36" s="112">
        <f t="shared" si="13"/>
        <v>32</v>
      </c>
      <c r="D36" s="76"/>
      <c r="E36" s="107">
        <f t="shared" si="14"/>
        <v>7</v>
      </c>
      <c r="F36" s="105">
        <f t="shared" si="24"/>
        <v>81</v>
      </c>
      <c r="G36" s="100">
        <f t="shared" si="15"/>
        <v>636</v>
      </c>
      <c r="H36" s="11"/>
      <c r="I36" s="7">
        <f t="shared" si="16"/>
        <v>2.04</v>
      </c>
      <c r="J36" s="110">
        <f t="shared" si="0"/>
        <v>172.011</v>
      </c>
      <c r="K36" s="8">
        <f t="shared" si="20"/>
        <v>340.73799999999994</v>
      </c>
      <c r="L36" s="157"/>
      <c r="M36" s="162">
        <f t="shared" si="1"/>
        <v>78642.929999999993</v>
      </c>
      <c r="N36" s="312">
        <f t="shared" si="2"/>
        <v>13.107154999999999</v>
      </c>
      <c r="O36" s="159">
        <f t="shared" si="3"/>
        <v>2521.48</v>
      </c>
      <c r="P36" s="212">
        <f t="shared" si="17"/>
        <v>188359.19</v>
      </c>
      <c r="Q36" s="225">
        <f t="shared" si="4"/>
        <v>31.393198333333334</v>
      </c>
      <c r="R36" s="119">
        <f t="shared" si="21"/>
        <v>75</v>
      </c>
      <c r="S36" s="120">
        <f t="shared" si="22"/>
        <v>0.12</v>
      </c>
      <c r="T36" s="126">
        <f t="shared" si="18"/>
        <v>107</v>
      </c>
      <c r="U36" s="127">
        <f t="shared" si="23"/>
        <v>0.17</v>
      </c>
      <c r="V36" s="386"/>
      <c r="W36" s="351">
        <f t="shared" si="5"/>
        <v>48384.800000000003</v>
      </c>
      <c r="X36" s="352">
        <f t="shared" si="19"/>
        <v>236743.99</v>
      </c>
      <c r="Y36" s="355"/>
      <c r="Z36" s="356">
        <f t="shared" si="6"/>
        <v>-230743.99</v>
      </c>
      <c r="AA36" s="357">
        <f t="shared" si="7"/>
        <v>39.46</v>
      </c>
      <c r="AB36" s="358">
        <f t="shared" si="8"/>
        <v>0</v>
      </c>
      <c r="AC36" s="359">
        <f t="shared" si="9"/>
        <v>0</v>
      </c>
      <c r="AD36" s="174">
        <v>17</v>
      </c>
      <c r="AE36" s="389"/>
      <c r="AF36" s="353">
        <f t="shared" si="10"/>
        <v>0.26</v>
      </c>
      <c r="AG36" s="354">
        <f t="shared" si="11"/>
        <v>8.06</v>
      </c>
    </row>
    <row r="37" spans="1:33" ht="15">
      <c r="A37" s="165">
        <v>18</v>
      </c>
      <c r="B37" s="107">
        <f t="shared" si="12"/>
        <v>1</v>
      </c>
      <c r="C37" s="112">
        <f t="shared" si="13"/>
        <v>33</v>
      </c>
      <c r="D37" s="76"/>
      <c r="E37" s="107">
        <f t="shared" si="14"/>
        <v>7</v>
      </c>
      <c r="F37" s="105">
        <f t="shared" si="24"/>
        <v>88</v>
      </c>
      <c r="G37" s="100">
        <f t="shared" si="15"/>
        <v>724</v>
      </c>
      <c r="H37" s="11"/>
      <c r="I37" s="7">
        <f t="shared" si="16"/>
        <v>2.06</v>
      </c>
      <c r="J37" s="110">
        <f t="shared" si="0"/>
        <v>354.34300000000002</v>
      </c>
      <c r="K37" s="8">
        <f t="shared" si="20"/>
        <v>695.0809999999999</v>
      </c>
      <c r="L37" s="157"/>
      <c r="M37" s="162">
        <f t="shared" si="1"/>
        <v>165567.98000000001</v>
      </c>
      <c r="N37" s="312">
        <f t="shared" si="2"/>
        <v>27.594663333333337</v>
      </c>
      <c r="O37" s="159">
        <f t="shared" si="3"/>
        <v>5143.59</v>
      </c>
      <c r="P37" s="212">
        <f t="shared" si="17"/>
        <v>412375.14</v>
      </c>
      <c r="Q37" s="225">
        <f t="shared" si="4"/>
        <v>68.729190000000003</v>
      </c>
      <c r="R37" s="119">
        <f t="shared" si="21"/>
        <v>80</v>
      </c>
      <c r="S37" s="120">
        <f t="shared" si="22"/>
        <v>0.11</v>
      </c>
      <c r="T37" s="126">
        <f t="shared" si="18"/>
        <v>113</v>
      </c>
      <c r="U37" s="127">
        <f t="shared" si="23"/>
        <v>0.16</v>
      </c>
      <c r="V37" s="386"/>
      <c r="W37" s="351">
        <f t="shared" si="5"/>
        <v>98701.5</v>
      </c>
      <c r="X37" s="352">
        <f t="shared" si="19"/>
        <v>511076.64</v>
      </c>
      <c r="Y37" s="355"/>
      <c r="Z37" s="356">
        <f t="shared" si="6"/>
        <v>-505076.64</v>
      </c>
      <c r="AA37" s="357">
        <f t="shared" si="7"/>
        <v>85.18</v>
      </c>
      <c r="AB37" s="358">
        <f t="shared" si="8"/>
        <v>0</v>
      </c>
      <c r="AC37" s="359">
        <f t="shared" si="9"/>
        <v>0</v>
      </c>
      <c r="AD37" s="174">
        <v>18</v>
      </c>
      <c r="AE37" s="389"/>
      <c r="AF37" s="353">
        <f t="shared" si="10"/>
        <v>0.24</v>
      </c>
      <c r="AG37" s="354">
        <f t="shared" si="11"/>
        <v>16.45</v>
      </c>
    </row>
    <row r="38" spans="1:33" ht="15">
      <c r="A38" s="165">
        <v>19</v>
      </c>
      <c r="B38" s="107">
        <f t="shared" si="12"/>
        <v>1</v>
      </c>
      <c r="C38" s="112">
        <f t="shared" si="13"/>
        <v>34</v>
      </c>
      <c r="D38" s="76"/>
      <c r="E38" s="107">
        <f t="shared" si="14"/>
        <v>7</v>
      </c>
      <c r="F38" s="105">
        <f t="shared" si="24"/>
        <v>95</v>
      </c>
      <c r="G38" s="100">
        <f t="shared" si="15"/>
        <v>819</v>
      </c>
      <c r="H38" s="11"/>
      <c r="I38" s="7">
        <f t="shared" si="16"/>
        <v>2.08</v>
      </c>
      <c r="J38" s="110">
        <f t="shared" si="0"/>
        <v>737.03300000000002</v>
      </c>
      <c r="K38" s="8">
        <f t="shared" si="20"/>
        <v>1432.114</v>
      </c>
      <c r="L38" s="157"/>
      <c r="M38" s="162">
        <f t="shared" si="1"/>
        <v>351726.06</v>
      </c>
      <c r="N38" s="312">
        <f t="shared" si="2"/>
        <v>58.621009999999998</v>
      </c>
      <c r="O38" s="159">
        <f t="shared" si="3"/>
        <v>10597.61</v>
      </c>
      <c r="P38" s="212">
        <f t="shared" si="17"/>
        <v>905438.58</v>
      </c>
      <c r="Q38" s="225">
        <f t="shared" si="4"/>
        <v>150.90643</v>
      </c>
      <c r="R38" s="119">
        <f t="shared" si="21"/>
        <v>85</v>
      </c>
      <c r="S38" s="120">
        <f t="shared" si="22"/>
        <v>0.1</v>
      </c>
      <c r="T38" s="126">
        <f t="shared" si="18"/>
        <v>119</v>
      </c>
      <c r="U38" s="127">
        <f t="shared" si="23"/>
        <v>0.15</v>
      </c>
      <c r="V38" s="386"/>
      <c r="W38" s="351">
        <f t="shared" si="5"/>
        <v>203360.19</v>
      </c>
      <c r="X38" s="352">
        <f t="shared" si="19"/>
        <v>1108798.77</v>
      </c>
      <c r="Y38" s="355"/>
      <c r="Z38" s="356">
        <f t="shared" si="6"/>
        <v>-1102798.77</v>
      </c>
      <c r="AA38" s="357">
        <f t="shared" si="7"/>
        <v>184.8</v>
      </c>
      <c r="AB38" s="358">
        <f t="shared" si="8"/>
        <v>0</v>
      </c>
      <c r="AC38" s="359">
        <f t="shared" si="9"/>
        <v>0</v>
      </c>
      <c r="AD38" s="174">
        <v>19</v>
      </c>
      <c r="AE38" s="389"/>
      <c r="AF38" s="353">
        <f t="shared" si="10"/>
        <v>0.22</v>
      </c>
      <c r="AG38" s="354">
        <f t="shared" si="11"/>
        <v>33.89</v>
      </c>
    </row>
    <row r="39" spans="1:33" ht="15.75" thickBot="1">
      <c r="A39" s="166">
        <v>20</v>
      </c>
      <c r="B39" s="109">
        <f t="shared" si="12"/>
        <v>1</v>
      </c>
      <c r="C39" s="113">
        <f t="shared" si="13"/>
        <v>35</v>
      </c>
      <c r="D39" s="79"/>
      <c r="E39" s="109">
        <f t="shared" si="14"/>
        <v>7</v>
      </c>
      <c r="F39" s="106">
        <f t="shared" si="24"/>
        <v>102</v>
      </c>
      <c r="G39" s="103">
        <f t="shared" si="15"/>
        <v>921</v>
      </c>
      <c r="H39" s="21"/>
      <c r="I39" s="17">
        <f t="shared" si="16"/>
        <v>2.1</v>
      </c>
      <c r="J39" s="111">
        <f t="shared" si="0"/>
        <v>1547.769</v>
      </c>
      <c r="K39" s="18">
        <f t="shared" si="20"/>
        <v>2979.8829999999998</v>
      </c>
      <c r="L39" s="157"/>
      <c r="M39" s="164">
        <f t="shared" si="1"/>
        <v>753909.55</v>
      </c>
      <c r="N39" s="314">
        <f t="shared" si="2"/>
        <v>125.65159166666668</v>
      </c>
      <c r="O39" s="161">
        <f t="shared" si="3"/>
        <v>22051.11</v>
      </c>
      <c r="P39" s="211">
        <f t="shared" si="17"/>
        <v>1995681.82</v>
      </c>
      <c r="Q39" s="226">
        <f t="shared" si="4"/>
        <v>332.61363666666665</v>
      </c>
      <c r="R39" s="123">
        <f t="shared" si="21"/>
        <v>91</v>
      </c>
      <c r="S39" s="124">
        <f t="shared" si="22"/>
        <v>0.1</v>
      </c>
      <c r="T39" s="128">
        <f t="shared" si="18"/>
        <v>126</v>
      </c>
      <c r="U39" s="129">
        <f t="shared" si="23"/>
        <v>0.14000000000000001</v>
      </c>
      <c r="V39" s="386"/>
      <c r="W39" s="368">
        <f t="shared" si="5"/>
        <v>423143.39</v>
      </c>
      <c r="X39" s="369">
        <f t="shared" si="19"/>
        <v>2418825.21</v>
      </c>
      <c r="Y39" s="355"/>
      <c r="Z39" s="372">
        <f t="shared" si="6"/>
        <v>-2412825.21</v>
      </c>
      <c r="AA39" s="373">
        <f t="shared" si="7"/>
        <v>403.14</v>
      </c>
      <c r="AB39" s="374">
        <f t="shared" si="8"/>
        <v>0</v>
      </c>
      <c r="AC39" s="375">
        <f t="shared" si="9"/>
        <v>0</v>
      </c>
      <c r="AD39" s="175">
        <v>20</v>
      </c>
      <c r="AE39" s="389"/>
      <c r="AF39" s="370">
        <f t="shared" si="10"/>
        <v>0.21</v>
      </c>
      <c r="AG39" s="371">
        <f t="shared" si="11"/>
        <v>70.52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6"/>
      <c r="W40" s="386"/>
      <c r="X40" s="386"/>
      <c r="Y40" s="115"/>
      <c r="Z40" s="115"/>
      <c r="AA40" s="115"/>
      <c r="AB40" s="115"/>
      <c r="AC40" s="115"/>
      <c r="AD40" s="115"/>
      <c r="AE40" s="386"/>
      <c r="AF40" s="386"/>
      <c r="AG40" s="386"/>
    </row>
    <row r="43" spans="1:33" ht="26.25">
      <c r="A43" s="227"/>
      <c r="B43" s="228">
        <v>1</v>
      </c>
      <c r="C43" s="228"/>
      <c r="D43" s="228"/>
      <c r="E43" s="228"/>
      <c r="F43" s="228">
        <v>2</v>
      </c>
      <c r="G43" s="228"/>
      <c r="H43" s="228"/>
      <c r="I43" s="228"/>
      <c r="J43" s="228">
        <v>3</v>
      </c>
      <c r="K43" s="228"/>
      <c r="L43" s="228"/>
      <c r="M43" s="400">
        <v>4</v>
      </c>
      <c r="N43" s="400"/>
      <c r="O43" s="400"/>
      <c r="P43" s="400"/>
      <c r="Q43" s="401"/>
      <c r="R43" s="400"/>
      <c r="S43" s="400"/>
      <c r="T43" s="400"/>
      <c r="U43" s="400"/>
      <c r="V43" s="228"/>
      <c r="W43" s="400">
        <v>5</v>
      </c>
      <c r="X43" s="401"/>
      <c r="Y43" s="228"/>
      <c r="Z43" s="228"/>
      <c r="AA43" s="400">
        <v>6</v>
      </c>
      <c r="AB43" s="400"/>
      <c r="AF43" s="400">
        <v>7</v>
      </c>
      <c r="AG43" s="400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2017-06-04T21:18:35Z</dcterms:modified>
</cp:coreProperties>
</file>